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wait\Desktop\Annexures to Draft BEPP\"/>
    </mc:Choice>
  </mc:AlternateContent>
  <bookViews>
    <workbookView xWindow="0" yWindow="465" windowWidth="25605" windowHeight="14775" activeTab="1"/>
  </bookViews>
  <sheets>
    <sheet name="2018-19" sheetId="3" r:id="rId1"/>
    <sheet name="2019-20" sheetId="4" r:id="rId2"/>
  </sheets>
  <definedNames>
    <definedName name="_xlnm.Print_Area" localSheetId="1">'2019-20'!$A$1:$T$18</definedName>
    <definedName name="_xlnm.Print_Titles" localSheetId="0">'2018-19'!$1:$1</definedName>
    <definedName name="_xlnm.Print_Titles" localSheetId="1">'2019-20'!$2:$2</definedName>
  </definedNames>
  <calcPr calcId="162913"/>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L9" i="4" l="1"/>
  <c r="L8" i="4" l="1"/>
  <c r="L3" i="4" l="1"/>
  <c r="L7" i="4" l="1"/>
  <c r="L5" i="4"/>
  <c r="L4" i="4"/>
  <c r="K16" i="4" l="1"/>
  <c r="I8" i="4" l="1"/>
</calcChain>
</file>

<file path=xl/comments1.xml><?xml version="1.0" encoding="utf-8"?>
<comments xmlns="http://schemas.openxmlformats.org/spreadsheetml/2006/main">
  <authors>
    <author>Microsoft Office User</author>
  </authors>
  <commentList>
    <comment ref="C1" authorId="0" shapeId="0">
      <text>
        <r>
          <rPr>
            <b/>
            <sz val="10"/>
            <color indexed="81"/>
            <rFont val="Calibri"/>
            <family val="2"/>
          </rPr>
          <t>Enter the year from when this will be measured</t>
        </r>
      </text>
    </comment>
    <comment ref="D1" authorId="0" shapeId="0">
      <text>
        <r>
          <rPr>
            <b/>
            <sz val="10"/>
            <color indexed="81"/>
            <rFont val="Calibri"/>
            <family val="2"/>
          </rPr>
          <t xml:space="preserve">Enter the value for the baseline year
</t>
        </r>
      </text>
    </comment>
    <comment ref="E1" authorId="0" shapeId="0">
      <text>
        <r>
          <rPr>
            <b/>
            <sz val="10"/>
            <color indexed="81"/>
            <rFont val="Calibri"/>
            <family val="2"/>
          </rPr>
          <t>Enter the year from when this will be measured</t>
        </r>
      </text>
    </comment>
    <comment ref="F1" authorId="0" shapeId="0">
      <text>
        <r>
          <rPr>
            <b/>
            <sz val="10"/>
            <color indexed="81"/>
            <rFont val="Calibri"/>
            <family val="2"/>
          </rPr>
          <t xml:space="preserve">Enter the value for the baseline year
</t>
        </r>
      </text>
    </comment>
  </commentList>
</comments>
</file>

<file path=xl/comments2.xml><?xml version="1.0" encoding="utf-8"?>
<comments xmlns="http://schemas.openxmlformats.org/spreadsheetml/2006/main">
  <authors>
    <author>Microsoft Office User</author>
  </authors>
  <commentList>
    <comment ref="E2" authorId="0" shapeId="0">
      <text>
        <r>
          <rPr>
            <b/>
            <sz val="10"/>
            <color indexed="81"/>
            <rFont val="Calibri"/>
            <family val="2"/>
          </rPr>
          <t xml:space="preserve">Enter the value for the baseline year
</t>
        </r>
      </text>
    </comment>
  </commentList>
</comments>
</file>

<file path=xl/sharedStrings.xml><?xml version="1.0" encoding="utf-8"?>
<sst xmlns="http://schemas.openxmlformats.org/spreadsheetml/2006/main" count="417" uniqueCount="240">
  <si>
    <t>Baseline year</t>
  </si>
  <si>
    <t>Baseline value</t>
  </si>
  <si>
    <t>WG8</t>
  </si>
  <si>
    <t>WG7</t>
  </si>
  <si>
    <t>IC1</t>
  </si>
  <si>
    <t>IC2</t>
  </si>
  <si>
    <t>IC3</t>
  </si>
  <si>
    <t>IC6</t>
  </si>
  <si>
    <t>IC7</t>
  </si>
  <si>
    <t>WG13</t>
  </si>
  <si>
    <t>City Contact person</t>
  </si>
  <si>
    <t>Email</t>
  </si>
  <si>
    <t>Contact number</t>
  </si>
  <si>
    <t>Notes</t>
  </si>
  <si>
    <t>Indicator code</t>
  </si>
  <si>
    <t>Indicator Name</t>
  </si>
  <si>
    <t>New subsidised units developed in Brownfields developments as a percentage of all new subsidised units city-wide</t>
  </si>
  <si>
    <t>Gross residential unit density per hectare within integration zones</t>
  </si>
  <si>
    <t>Ratio of housing types in integration zones</t>
  </si>
  <si>
    <t>% households accessing subsidy units in integration zones that come from informal settlements</t>
  </si>
  <si>
    <t>Number of all dwelling units within Integration Zones that are within 800 metres of access points to the integrated public transport system as a percentage of all dwelling units within Integration Zones</t>
  </si>
  <si>
    <t>Value of catalytic projects as listed in the BEPP at financial closure as a % of total MTREF capex budget value</t>
  </si>
  <si>
    <t>The budgeted amount of municipal capital expenditure for catalytic projects contained in BEPP, as a percentage of the municipal capital budget</t>
  </si>
  <si>
    <t>Percentage change in the value of properties in Integration Zones</t>
  </si>
  <si>
    <t>17/18 target</t>
  </si>
  <si>
    <t>18/19 target</t>
  </si>
  <si>
    <t>19/20 target</t>
  </si>
  <si>
    <t>20/21 target</t>
  </si>
  <si>
    <t>2015/16</t>
  </si>
  <si>
    <t>TBD</t>
  </si>
  <si>
    <t>041-5062393</t>
  </si>
  <si>
    <t>cbrummer@mandelametro.gov.za</t>
  </si>
  <si>
    <t>041-5062168</t>
  </si>
  <si>
    <t>spotgiet@mandelametro.gov.za</t>
  </si>
  <si>
    <t>% TBD</t>
  </si>
  <si>
    <t>kkramer@mandelametro.gov.za</t>
  </si>
  <si>
    <t>041-5061502</t>
  </si>
  <si>
    <t>041-5061915</t>
  </si>
  <si>
    <t>msmit@mandelametro.gov.za</t>
  </si>
  <si>
    <t>adevries@mandelametro.gov.za</t>
  </si>
  <si>
    <t>041-5062458</t>
  </si>
  <si>
    <t>041-5062458
041-5062241</t>
  </si>
  <si>
    <t>WG11</t>
  </si>
  <si>
    <t xml:space="preserve">Non-grant capital as a percentage of total capital expenditure city-wide </t>
  </si>
  <si>
    <t>IC9</t>
  </si>
  <si>
    <t>Capital expenditure on integrated public transport networks as a percentage of the municipal capital expenditure</t>
  </si>
  <si>
    <t>IC11a</t>
  </si>
  <si>
    <t>% learners travelling for longer than 30 minutes to an education institution</t>
  </si>
  <si>
    <t>IC11b</t>
  </si>
  <si>
    <t>% of workers travelling for longer than 30 minutes to their place of work </t>
  </si>
  <si>
    <t>PC1</t>
  </si>
  <si>
    <t>Productive GVA of the single metro as a percentage of national productive GVA</t>
  </si>
  <si>
    <t>PC2</t>
  </si>
  <si>
    <t>Productive GVA for a single metro per economically active person as a % of the national productive GVA per economically active person.</t>
  </si>
  <si>
    <t>SC4</t>
  </si>
  <si>
    <t>Green drop score for municipality</t>
  </si>
  <si>
    <t>SC5</t>
  </si>
  <si>
    <t>Blue drop score for the municipality</t>
  </si>
  <si>
    <t>SC6</t>
  </si>
  <si>
    <t>Percentage of non-revenue water produced</t>
  </si>
  <si>
    <t>2014/15</t>
  </si>
  <si>
    <t>16/17 target</t>
  </si>
  <si>
    <t>N / A</t>
  </si>
  <si>
    <t>Non-revenue electricity as a percentage of electricity purchased</t>
  </si>
  <si>
    <t>It is anticipated that the impact of catalytic projects will not have a major impact over the next five years.  Relative growth is anticipated to remain constant in the short term.</t>
  </si>
  <si>
    <t>Target is informed by the cash backing of depreciation as a new requirement and the funding of repairs and maintenance as a operating expense resulting in a decrease of available capital budget.</t>
  </si>
  <si>
    <t>Actual performance will be sourced from Stats SA General Household Survey annually.
NMBM is a slow growth city, minimal change is anticipated over the next five years.</t>
  </si>
  <si>
    <t>Actual performance will be sourced from Stats SA.
Information is to scant to predict trend at this stage and will be reviewed in the 2018/19 financial year.</t>
  </si>
  <si>
    <t xml:space="preserve">Target is informed by the shift from initial capital expenditure to operating expenditure to operate the IPTS.  The 2016/17 target as low as no additional grant funding was received.  Only carry over was allowed.  </t>
  </si>
  <si>
    <t>Actual performance will be sourced from Department of Water and Sanitation.</t>
  </si>
  <si>
    <t>Actual performance will be sourced from National Treasury Local Government Database.</t>
  </si>
  <si>
    <t>Actual performance will be sourced from National Treasury Local Government Database.  The impact of smart metering will only be realised after 20/21.  The target will, however, be reviewed annually.</t>
  </si>
  <si>
    <t>NMBM is not yet able to set targets against this KPI due to the need to complete precinct plans which will take place during 2017/18.  The targets will be set and thereafter reviewed annually.</t>
  </si>
  <si>
    <t>The baseline figures of 100% and 54% have been determined using the radius around proposed IPTS pick up points and where there are current minibus taxi / bus drop-off and pick-up points.  The 54% is as a result of non-developed areas and incomplete planning of IPTS route within the integration zone.</t>
  </si>
  <si>
    <t>The General Valuation is in the process of being finalised which will enable an accurate baseline for 2017 to be determined, where after targets will be set.</t>
  </si>
  <si>
    <t>Chief Accountant: Capital Budget (Karel Kramer)</t>
  </si>
  <si>
    <t>NMBM is not yet able to set targets against this KPI due to the need to complete precinct plans which will take place during 2017/18.  The targets will be set and thereafter reviewed annually.  The precinct planning is in the process of being finalised which will enable an accurate baseline for 2017 to be determined, where after targets will be set.</t>
  </si>
  <si>
    <t>Acting Senior Director: Land Planning and Management (Schalk Potgieter)</t>
  </si>
  <si>
    <t>Senior Town Planner (Alan De Vries)</t>
  </si>
  <si>
    <t>Senior Director: Development and Support
(Calvin Brummer)</t>
  </si>
  <si>
    <t>Corporate GIS
(Melanie Smit)</t>
  </si>
  <si>
    <t>Source of evidents - BEPP Annexure 2 and Housing Project List.</t>
  </si>
  <si>
    <t>SC7+A19:O19</t>
  </si>
  <si>
    <t>Outcome</t>
  </si>
  <si>
    <t>Integrated Outcome Indicator</t>
  </si>
  <si>
    <t>T1. Targeted investments in integration zones</t>
  </si>
  <si>
    <t>T2. Reduction in urban sprawl</t>
  </si>
  <si>
    <t>T3. New housing options with social diversity</t>
  </si>
  <si>
    <t>T4. Affordable and efficient public transport services</t>
  </si>
  <si>
    <t>No</t>
  </si>
  <si>
    <t>Ref</t>
  </si>
  <si>
    <t>Number of land use applications processed in integration zones as a percentage of the total number of land use applications submitted city-wide</t>
  </si>
  <si>
    <t>Number of building plan applications processed in integration zones as a percentage of the total number of building plan applications city-wide.</t>
  </si>
  <si>
    <t>PC4.</t>
  </si>
  <si>
    <t>BEPP City Transformational Indicators (2018/19 - 2020/21)</t>
  </si>
  <si>
    <t>Hectares approved for future development outside the 2015 urban edge as a percentage of Hectares allocated for future development as defined by the 2015 MSDF</t>
  </si>
  <si>
    <t xml:space="preserve">CC1. </t>
  </si>
  <si>
    <t xml:space="preserve">IC1. </t>
  </si>
  <si>
    <t xml:space="preserve">IC2. </t>
  </si>
  <si>
    <t xml:space="preserve">IC3. </t>
  </si>
  <si>
    <t>Ratio of housing tenure status in integration zones</t>
  </si>
  <si>
    <t xml:space="preserve">IC4. </t>
  </si>
  <si>
    <t>Ratio of land use types (residential, commercial, retail, industrial) in integration zones</t>
  </si>
  <si>
    <t xml:space="preserve">IC5. </t>
  </si>
  <si>
    <t xml:space="preserve">IC6. </t>
  </si>
  <si>
    <t xml:space="preserve">IC7. </t>
  </si>
  <si>
    <t>Percentage share of household income spent on transport costs for different household income quintiles city-wide</t>
  </si>
  <si>
    <t xml:space="preserve">IC8. </t>
  </si>
  <si>
    <t xml:space="preserve">IC9. </t>
  </si>
  <si>
    <t xml:space="preserve">IC11a. </t>
  </si>
  <si>
    <t>% of workers travelling for longer than 30 minutes to their place of work</t>
  </si>
  <si>
    <t xml:space="preserve">IC11b. </t>
  </si>
  <si>
    <t>WG13.</t>
  </si>
  <si>
    <t>CC2.</t>
  </si>
  <si>
    <t>CC3.</t>
  </si>
  <si>
    <t>26.57 units: per hectare</t>
  </si>
  <si>
    <t>29.50 units: per hectare</t>
  </si>
  <si>
    <t xml:space="preserve">4.15% public sector : 95.85% private sector </t>
  </si>
  <si>
    <t xml:space="preserve">3.88% public sector : 96.12% private sector </t>
  </si>
  <si>
    <t>0.06% Change (R6782674000)</t>
  </si>
  <si>
    <t>0%(R6417487610)</t>
  </si>
  <si>
    <t>Business &amp; Commercial - 6.27%, Residential - 80.85%</t>
  </si>
  <si>
    <t>Business &amp; Commercial - 6.06%, Residential - 81.15%</t>
  </si>
  <si>
    <t>Rented: 19.97% Owned (Bonded) : 9.87% Occupy Rent Free: 17.53% Owned (Paid up):48.83% Other:3.80%</t>
  </si>
  <si>
    <t>Baseline performance 
2015/16</t>
  </si>
  <si>
    <t>0.06%
(R6,782,674,000)</t>
  </si>
  <si>
    <t>0%
(R6,417,487,610)</t>
  </si>
  <si>
    <t>298 
(8.81%)</t>
  </si>
  <si>
    <t>There is no Useful or Verifiable data available for the 2015/2016 period.  Targets will be reviewed once trend has been established.</t>
  </si>
  <si>
    <t>3.16% 
(95Units in 7.22Ha)</t>
  </si>
  <si>
    <t>10.21% 
(409Units in 5.96Ha)</t>
  </si>
  <si>
    <t>NMBM is not yet able to set targets against this KPI due to the need to complete precinct plans which will take place during 2018/19.  The targets will be set and thereafter reviewed annually.  The precinct planning is in the process of being finalised which will enable accurate baseline setting, where after targets will be set.</t>
  </si>
  <si>
    <t>30 units: per hectare</t>
  </si>
  <si>
    <t>35 units: per hectare</t>
  </si>
  <si>
    <t>34 units: per hectare</t>
  </si>
  <si>
    <t>33 units: per hectare</t>
  </si>
  <si>
    <t>Interpolation of Census 2011 data therefore data cannot be extrapolated.  Update will only become available once Census 2021 is published or other sources of housing tenure becomes available.</t>
  </si>
  <si>
    <t>Business &amp; Commercial - 6%, Residential - 82%</t>
  </si>
  <si>
    <t>Total: 77.35% 
(Zone 1: 96.07%
and
Zone 2: 45.52% )</t>
  </si>
  <si>
    <t>Total: 79.60% 
(Zone 1: 96.17%
and
Zone 2: 58.32% )</t>
  </si>
  <si>
    <t>• 37 000 households spent less than 9%
• 30 000 households spent between (9%-18%)
• 27 000 households spent   more than 18%</t>
  </si>
  <si>
    <t>Targets will be reviewed once the identification and planning of infill development with its carrying capacity, have been finalised.</t>
  </si>
  <si>
    <t>Target setting for the outer years is dependant on precinct planning and implementation.</t>
  </si>
  <si>
    <t>The only relocation project that falls within the integration zone is Jachtvlakte, which has about 6000 sites. It is estimated that 15% of households will be relocated annually to this project for the next 5 years.</t>
  </si>
  <si>
    <t>Adjustment of the targets can only be determined once development interventions and appetite / demand for development has been established.</t>
  </si>
  <si>
    <r>
      <rPr>
        <b/>
        <sz val="12"/>
        <rFont val="Arial"/>
        <family val="2"/>
      </rPr>
      <t>Total: 77.35% (Zone 1:</t>
    </r>
    <r>
      <rPr>
        <sz val="12"/>
        <rFont val="Arial"/>
        <family val="2"/>
      </rPr>
      <t xml:space="preserve"> 96.07%
and
</t>
    </r>
    <r>
      <rPr>
        <b/>
        <sz val="12"/>
        <rFont val="Arial"/>
        <family val="2"/>
      </rPr>
      <t>Zone 2</t>
    </r>
    <r>
      <rPr>
        <sz val="12"/>
        <rFont val="Arial"/>
        <family val="2"/>
      </rPr>
      <t>: 45.52% )</t>
    </r>
  </si>
  <si>
    <r>
      <rPr>
        <b/>
        <sz val="12"/>
        <rFont val="Arial"/>
        <family val="2"/>
      </rPr>
      <t>Total: 79.60% (Zone 1:</t>
    </r>
    <r>
      <rPr>
        <sz val="12"/>
        <rFont val="Arial"/>
        <family val="2"/>
      </rPr>
      <t xml:space="preserve"> 96.17%
and
</t>
    </r>
    <r>
      <rPr>
        <b/>
        <sz val="12"/>
        <rFont val="Arial"/>
        <family val="2"/>
      </rPr>
      <t>Zone 2</t>
    </r>
    <r>
      <rPr>
        <sz val="12"/>
        <rFont val="Arial"/>
        <family val="2"/>
      </rPr>
      <t>: 58.32% )</t>
    </r>
  </si>
  <si>
    <r>
      <rPr>
        <b/>
        <sz val="12"/>
        <rFont val="Arial"/>
        <family val="2"/>
      </rPr>
      <t xml:space="preserve">Source: </t>
    </r>
    <r>
      <rPr>
        <sz val="12"/>
        <rFont val="Arial"/>
        <family val="2"/>
      </rPr>
      <t xml:space="preserve">StatisticsSA: General Household Survey for Metros Extract2016
</t>
    </r>
    <r>
      <rPr>
        <b/>
        <sz val="12"/>
        <rFont val="Arial"/>
        <family val="2"/>
      </rPr>
      <t>Date:</t>
    </r>
    <r>
      <rPr>
        <sz val="12"/>
        <rFont val="Arial"/>
        <family val="2"/>
      </rPr>
      <t xml:space="preserve"> 31/05/2017</t>
    </r>
  </si>
  <si>
    <r>
      <rPr>
        <b/>
        <sz val="12"/>
        <rFont val="Arial"/>
        <family val="2"/>
      </rPr>
      <t xml:space="preserve">Source: </t>
    </r>
    <r>
      <rPr>
        <sz val="12"/>
        <rFont val="Arial"/>
        <family val="2"/>
      </rPr>
      <t xml:space="preserve">2016/17 NMBM Annual Performance Report
</t>
    </r>
    <r>
      <rPr>
        <b/>
        <sz val="12"/>
        <rFont val="Arial"/>
        <family val="2"/>
      </rPr>
      <t>Date:</t>
    </r>
    <r>
      <rPr>
        <sz val="12"/>
        <rFont val="Arial"/>
        <family val="2"/>
      </rPr>
      <t xml:space="preserve"> 2016/17</t>
    </r>
  </si>
  <si>
    <r>
      <rPr>
        <b/>
        <sz val="12"/>
        <rFont val="Arial"/>
        <family val="2"/>
      </rPr>
      <t>Source:</t>
    </r>
    <r>
      <rPr>
        <sz val="12"/>
        <rFont val="Arial"/>
        <family val="2"/>
      </rPr>
      <t xml:space="preserve"> Draft Capital Budget 2018/19
</t>
    </r>
    <r>
      <rPr>
        <b/>
        <sz val="12"/>
        <rFont val="Arial"/>
        <family val="2"/>
      </rPr>
      <t>Date:</t>
    </r>
    <r>
      <rPr>
        <sz val="12"/>
        <rFont val="Arial"/>
        <family val="2"/>
      </rPr>
      <t xml:space="preserve"> February 2018</t>
    </r>
  </si>
  <si>
    <t>Data Source
and 
Date of Source used to report actual performance as at 30 June 2018</t>
  </si>
  <si>
    <t>Source: Registered Properties; Sectional Title Properties; WH_STANDS (Billing data extract); IntegrationZones_refinements;
Land Applications 2017_2018 Date: 14/02/2019</t>
  </si>
  <si>
    <t>Source: Registered Properties; Sectional Title Properties; WH_STANDS (Billing data extract); IntegrationZones_refinements 
Date: 14/02/2019</t>
  </si>
  <si>
    <t>Source: Registered Properties; Sectional Title Properties; WH_STANDS (Billing data extract); IntegrationZones_refinements;:Building Plan Info 2017_2018
Date: 14/02/2019</t>
  </si>
  <si>
    <t>Source: Registered Properties; Sectional Title Properties;  IntegrationZones_refinements;
Land Applications 2017_2018; SDF_2015
Date: 14/02/2019</t>
  </si>
  <si>
    <t>Source: Registered Properties; Sectional Title Properties;  IntegrationZones_refinements; Housing Programme Development (Selection by SP)
Land Applications 2017_2018
Date: 14/02/2019</t>
  </si>
  <si>
    <t>Source: Registered Properties; Sectional Title Properties;  IntegrationZones_refinements;Census2011_HousingTenure
No Other Source
Date: 14/02/2019</t>
  </si>
  <si>
    <t>Source: Registered Properties; Sectional Title Properties; WH_STANDS (Billing data extract); IntegrationZones_refinements; IPTS routes and bus stations
Date: 14/02/2019</t>
  </si>
  <si>
    <t>33.58 units: per hectare</t>
  </si>
  <si>
    <t xml:space="preserve">8.58 % public sector : 91.42% private sector </t>
  </si>
  <si>
    <t>Business &amp; Commercial - 5.93%, Residential - 78.52%</t>
  </si>
  <si>
    <t>Total: 81.22% 
(Zone 1: 97.24%
and
Zone 2: 63.24% )</t>
  </si>
  <si>
    <t>0.055 (R71,071,559,000)</t>
  </si>
  <si>
    <t>Source: Completed Houses as captured in HAD Monthly Progress Report as at 28 Feb 2019.  (Houses completed in Brownfields Projects as a % of all houses completed)
Date: 28/02/2019</t>
  </si>
  <si>
    <t>Actual Performance for 2017/18 (as at 30 June 2018)</t>
  </si>
  <si>
    <t>Rates Properties Report</t>
  </si>
  <si>
    <r>
      <rPr>
        <b/>
        <sz val="12"/>
        <rFont val="Arial"/>
        <family val="2"/>
      </rPr>
      <t>Source:</t>
    </r>
    <r>
      <rPr>
        <sz val="12"/>
        <rFont val="Arial"/>
        <family val="2"/>
      </rPr>
      <t xml:space="preserve"> Capital Budget 2017/18 Expenditure Report
</t>
    </r>
    <r>
      <rPr>
        <b/>
        <sz val="12"/>
        <rFont val="Arial"/>
        <family val="2"/>
      </rPr>
      <t>Date:</t>
    </r>
    <r>
      <rPr>
        <sz val="12"/>
        <rFont val="Arial"/>
        <family val="2"/>
      </rPr>
      <t xml:space="preserve"> June 2018</t>
    </r>
  </si>
  <si>
    <t>Information not available</t>
  </si>
  <si>
    <t>Information not available for Metro</t>
  </si>
  <si>
    <t>NMBM is a slow growth city, minimal change is anticipated over the next five years.</t>
  </si>
  <si>
    <t xml:space="preserve">No Source data available at present </t>
  </si>
  <si>
    <t>Commercial and industrial rateable value within integration zone for a single metro as a % of overall commercial and industrial rateable value for that same metro</t>
  </si>
  <si>
    <r>
      <rPr>
        <b/>
        <sz val="12"/>
        <rFont val="Arial"/>
        <family val="2"/>
      </rPr>
      <t>Source:</t>
    </r>
    <r>
      <rPr>
        <sz val="12"/>
        <rFont val="Arial"/>
        <family val="2"/>
      </rPr>
      <t xml:space="preserve"> Approved Capital Budget 2018/19 
</t>
    </r>
    <r>
      <rPr>
        <b/>
        <sz val="12"/>
        <rFont val="Arial"/>
        <family val="2"/>
      </rPr>
      <t>Date:</t>
    </r>
    <r>
      <rPr>
        <sz val="12"/>
        <rFont val="Arial"/>
        <family val="2"/>
      </rPr>
      <t xml:space="preserve"> February 2018</t>
    </r>
  </si>
  <si>
    <t>Data Source
and 
Date of Source used to report actual performance as at 30 June 2019</t>
  </si>
  <si>
    <t>2018/19 Audited Annual Financial Statement</t>
  </si>
  <si>
    <t>Deputy Director: Capital Budget
(Karel Kramer)</t>
  </si>
  <si>
    <t>041 506 1502</t>
  </si>
  <si>
    <t>Information is based on the rateable values of the BEPP integration zones.</t>
  </si>
  <si>
    <t>Information is based on the Dora allocation in terms of the NMBM split allocation of Opex and Capex</t>
  </si>
  <si>
    <t>Actual Performance 2016/17 (as at 30 June 2017)</t>
  </si>
  <si>
    <t>17/18 Target</t>
  </si>
  <si>
    <t>Data Source
and 
Date of Source 
to report actual performance as at 30 June 2017</t>
  </si>
  <si>
    <t>18/19 Target</t>
  </si>
  <si>
    <t>City Contact Person</t>
  </si>
  <si>
    <t>19/20 Target</t>
  </si>
  <si>
    <t>20/21 Target</t>
  </si>
  <si>
    <t>Contact Number</t>
  </si>
  <si>
    <r>
      <t xml:space="preserve">Source: </t>
    </r>
    <r>
      <rPr>
        <sz val="12"/>
        <rFont val="Arial"/>
        <family val="2"/>
      </rPr>
      <t>National Household Travel Survey</t>
    </r>
    <r>
      <rPr>
        <b/>
        <sz val="12"/>
        <rFont val="Arial"/>
        <family val="2"/>
      </rPr>
      <t xml:space="preserve">
Date: </t>
    </r>
    <r>
      <rPr>
        <sz val="12"/>
        <rFont val="Arial"/>
        <family val="2"/>
      </rPr>
      <t>2013 (projected to 2017)</t>
    </r>
  </si>
  <si>
    <r>
      <rPr>
        <b/>
        <sz val="12"/>
        <rFont val="Arial"/>
        <family val="2"/>
      </rPr>
      <t xml:space="preserve">Source: </t>
    </r>
    <r>
      <rPr>
        <sz val="12"/>
        <rFont val="Arial"/>
        <family val="2"/>
      </rPr>
      <t xml:space="preserve">StatisticsSA: General Household Survey for Metros Extract 2016
</t>
    </r>
    <r>
      <rPr>
        <b/>
        <sz val="12"/>
        <rFont val="Arial"/>
        <family val="2"/>
      </rPr>
      <t>Date:</t>
    </r>
    <r>
      <rPr>
        <sz val="12"/>
        <rFont val="Arial"/>
        <family val="2"/>
      </rPr>
      <t xml:space="preserve"> 31/05/2017</t>
    </r>
  </si>
  <si>
    <t>Deputy Divisional Head: Transport Sector Planning (Keith Mitchell)</t>
  </si>
  <si>
    <t>041 506 2227</t>
  </si>
  <si>
    <t>kmitchell@mandelametro.gov.za</t>
  </si>
  <si>
    <t>Director: Strategic Planning (Schalk Potgieter)</t>
  </si>
  <si>
    <t>The data provided is extracted from the "General Household Survey, Selected development indicators, Metros, 2018" This report does not provide an indication of the total numbers of households present in the Metro.  
The public transport Surveys technical report indicated that there are 295,931 households in the Metro, it is probable (not confirmed) that this figure was obtained from the GIS department.</t>
  </si>
  <si>
    <t xml:space="preserve">NMBM is a slow growth city, minimal change is anticipated over the next five years. </t>
  </si>
  <si>
    <t>Source: Registered Properties; Sectional Title Properties; WH_STANDS (Billing data extract); IntegrationZones_refinements 
Date: 01/07/2019</t>
  </si>
  <si>
    <t>Source: Completed Houses as captured in HDA Monthly Progress Report as at 28 Feb 2019.  (Houses completed in Brownfields Projects as a % of all houses completed)
Date: 01/07/2019</t>
  </si>
  <si>
    <t>Business &amp; Commercial - 5.98%, Residential - 79.35%</t>
  </si>
  <si>
    <t>Actual Performance for 2018/19 (as at 30 June 2019)</t>
  </si>
  <si>
    <t>Source: StatisticsSA: General Household Survey for Metros Extract 2018
Date: 28/05/2019</t>
  </si>
  <si>
    <t xml:space="preserve">Source: Registered Properties; Sectional Title Properties;  IntegrationZones_refinements;Census2011_HousingTenure
No Other Source
Date: 01/07/2019
</t>
  </si>
  <si>
    <t xml:space="preserve">Source: Registered Properties; Sectional Title Properties; WH_STANDS (Billing data extract); IntegrationZones_refinements;
Land Applications 2018_2019 Date: 01/07/2019
</t>
  </si>
  <si>
    <t xml:space="preserve">Source: Registered Properties; Sectional Title Properties; WH_STANDS (Billing data extract); IntegrationZones_refinements;:Building Plan Info 2018_2019
Date: 01/07/2019
</t>
  </si>
  <si>
    <t>PM COMMENT</t>
  </si>
  <si>
    <t xml:space="preserve">Source: Registered Properties; Sectional Title Properties; WH_STANDS (Billing data extract); IntegrationZones_refinements 
Date: 01/07/2019
</t>
  </si>
  <si>
    <t xml:space="preserve">Source: Registered Properties; Sectional Title Properties;  IntegrationZones_refinements;
Land Applications 2018_2019; SDF_2015
Date: 01/07/2019
</t>
  </si>
  <si>
    <t>Public (Subsidized) : 8.77%
GAP/ FLISP : 0% 
Private: 91.23%</t>
  </si>
  <si>
    <t xml:space="preserve">Source: Registered Properties; Sectional Title Properties;  IntegrationZones_refinements; Housing Programme Development (Selection by SP)
Land Applications 2017_2018
Date: 01/07/2019 
</t>
  </si>
  <si>
    <t>Total: 81.02% 
(Zone 1: 96.82%
and
Zone 2: 63.22% )</t>
  </si>
  <si>
    <t>1. Updated POE to be provided</t>
  </si>
  <si>
    <t xml:space="preserve">Source: StatisticsSA: General Household Survey for Metros Extract 2018
Date: 28/05/2019
</t>
  </si>
  <si>
    <r>
      <t xml:space="preserve">Source: Registered Properties; Sectional Title Properties; WH_STANDS (Billing data extract); IntegrationZones_refinements; IPTS routes and bus stations
Date: 01/07/2019
</t>
    </r>
    <r>
      <rPr>
        <b/>
        <sz val="12"/>
        <color rgb="FFFF0000"/>
        <rFont val="Arial"/>
        <family val="2"/>
      </rPr>
      <t xml:space="preserve">. </t>
    </r>
  </si>
  <si>
    <t>NOTE: The National Treasury TID differentiates between subsidised housing units, Gap units and total units in integration zones. (Possible amendment to targets)</t>
  </si>
  <si>
    <t>Actual performance could not be determined in accordance with National Treasury requirements. However data available indicated performance as follows: 
• 37 000 households spent less than 10%
• 30 000 households spent between (10%-20%)
• 27 000 households spent   more than 20%</t>
  </si>
  <si>
    <t>Baseline and targeted performance could not be determined in accordance with National Treasury requirements. However, data available indicated performance as follows: 
• 37 000 households spent less than 10%
• 30 000 households spent between (10%-20%)
• 27 000 households spent   more than 20%</t>
  </si>
  <si>
    <t>Baseline and targeted performance could not be determined in accordance with National Treasury requirements. However, data available set target as follows: 
• 37 000 households spent less than 10%
• 30 000 households spent between (10%-20%)
• 27 000 households spent   more than 20%</t>
  </si>
  <si>
    <t xml:space="preserve">Baseline and targeted performance could not be determined in accordance with National Treasury requirements. However, data available indicated performance as follows: 
4.15 % public sector : 95.85% private sector </t>
  </si>
  <si>
    <t xml:space="preserve">Baseline and targeted performance could not be determined in accordance with National Treasury requirements. However, data available indicated performance as follows: 
3.88 % public sector : 96.12% private sector </t>
  </si>
  <si>
    <t>Baseline and targeted performance could not be determined in accordance with National Treasury requirements. However, data available indicated performance as follows: 
5% public sector : 95% private sector</t>
  </si>
  <si>
    <t>5% public sector :
(subsidised) :  
0% GAP/FLISP: 95% private sector</t>
  </si>
  <si>
    <t>5% public sector (subsidised) :  
0% GAP/FLISP: 
 95% private sector</t>
  </si>
  <si>
    <r>
      <t xml:space="preserve">1. To date, only lead schedules have been provided for </t>
    </r>
    <r>
      <rPr>
        <b/>
        <sz val="12"/>
        <color rgb="FFFF0000"/>
        <rFont val="Arial"/>
        <family val="2"/>
      </rPr>
      <t>all indicators.</t>
    </r>
    <r>
      <rPr>
        <sz val="12"/>
        <rFont val="Arial"/>
        <family val="2"/>
      </rPr>
      <t xml:space="preserve"> To ensure accuracy of information reported, samples of source data are needed (e.g. extract of line items from system)</t>
    </r>
  </si>
  <si>
    <t xml:space="preserve">Value of property in the integration zones will only increase once projects in the integration zones / precincts are made known and implemented. This implementation is only projected for 2022/23. </t>
  </si>
  <si>
    <t xml:space="preserve">No development has been approved or is planned to take place outside the 2015 urban edge. The calculation is derived from the total hectarage of all land use applications in the peri-urban area as the numerator and the total hectarage of the Peri-Urban Use Zone (Peri Urban 1 and Peri Urban 2) as the denominator.  This use zone permits development in certain areas outside the Urban Edge - the total land area (ha) was determined and should henceforth remain same, or at least until the MSDF gets revised.  The challenge of land use applications in  the peri-urban use zone areas lies in the fact that the land parcels are relatively large.  Sometimes a land use application involves consent to allow a second dwelling which is permissible in terms of the Rural Management Policy (incorporated in the MSDF). It is then often found that the size of the land parcel in such instance may be large, e.g. 70 ha which then contributes to the significantly large nominator value.  The number of land use applications may not be that many, but it represents a large area. </t>
  </si>
  <si>
    <t>Source: Registered Properties; Sectional Title Properties;  IntegrationZones_refinements, Buildngfootprints LIDAR 2017
Date: 14/02/2019</t>
  </si>
  <si>
    <t xml:space="preserve">Source: Registered Properties; Sectional Title Properties;  IntegrationZones_refinements, Buildngfootprints LIDAR 2017
Date: 01/07/2019
</t>
  </si>
  <si>
    <t>There is no land use in our extract for retail. Business and Commercial are used together. Further projections in respect of targets is dependant on the completion of the precinct planning.</t>
  </si>
  <si>
    <t xml:space="preserve">54.7% of households spent 1-10% 
25.5% of households spent 11-20% 
9.4% of households spent 21-30% 
10.5% of households spent 30% and more </t>
  </si>
  <si>
    <t xml:space="preserve">54.7% of households spent 1-10% 
25.5% of households spent 11-20% 
9.4% of households spent 21-30% 
10.5% of households spent 30% and more 
</t>
  </si>
  <si>
    <t>Target to be updated: The percentiles in the statsa doc are not the same as the BEPP target.(i.e. less than 9% vs 1-10%). Furthermore, the TID states that the target should be a ratio percentage i.e. household income per percentile spent on transport / total household income per percentile furthermore wording of indicator says % not number of households.</t>
  </si>
  <si>
    <t xml:space="preserve">
54.7% of households spent 1-10% 
25.5% of households spent 11-20% 
9.4% of households spent 21-30% 
10.5% of households spent 30% and more </t>
  </si>
  <si>
    <t xml:space="preserve">53% of households spent 1-10% 
24% of households spent 11-20% 
9% of households spent 21-30% 
10% of households spent 30% and more </t>
  </si>
  <si>
    <r>
      <rPr>
        <b/>
        <sz val="12"/>
        <rFont val="Arial"/>
        <family val="2"/>
      </rPr>
      <t xml:space="preserve">Source: </t>
    </r>
    <r>
      <rPr>
        <sz val="12"/>
        <rFont val="Arial"/>
        <family val="2"/>
      </rPr>
      <t xml:space="preserve">Registered Properties; Sectional Title Properties; WH_STANDS (Billing data extract); IntegrationZones_refinements 
</t>
    </r>
    <r>
      <rPr>
        <b/>
        <sz val="12"/>
        <rFont val="Arial"/>
        <family val="2"/>
      </rPr>
      <t>Date:</t>
    </r>
    <r>
      <rPr>
        <sz val="12"/>
        <rFont val="Arial"/>
        <family val="2"/>
      </rPr>
      <t xml:space="preserve"> 18/02/2018</t>
    </r>
  </si>
  <si>
    <r>
      <rPr>
        <b/>
        <sz val="12"/>
        <rFont val="Arial"/>
        <family val="2"/>
      </rPr>
      <t xml:space="preserve">Source: </t>
    </r>
    <r>
      <rPr>
        <sz val="12"/>
        <rFont val="Arial"/>
        <family val="2"/>
      </rPr>
      <t xml:space="preserve">Registered Properties; Sectional Title Properties; WH_STANDS (Billing data extract); IntegrationZones_refinements;
Land Applications 2016_2017
</t>
    </r>
    <r>
      <rPr>
        <b/>
        <sz val="12"/>
        <rFont val="Arial"/>
        <family val="2"/>
      </rPr>
      <t>Date:</t>
    </r>
    <r>
      <rPr>
        <sz val="12"/>
        <rFont val="Arial"/>
        <family val="2"/>
      </rPr>
      <t xml:space="preserve"> 18/02/2018</t>
    </r>
  </si>
  <si>
    <r>
      <rPr>
        <b/>
        <sz val="12"/>
        <rFont val="Arial"/>
        <family val="2"/>
      </rPr>
      <t xml:space="preserve">Source: </t>
    </r>
    <r>
      <rPr>
        <sz val="12"/>
        <rFont val="Arial"/>
        <family val="2"/>
      </rPr>
      <t xml:space="preserve">Registered Properties; Sectional Title Properties; WH_STANDS (Billing data extract); IntegrationZones_refinements;:Building Plan Info 2015_2017 
</t>
    </r>
    <r>
      <rPr>
        <b/>
        <sz val="12"/>
        <rFont val="Arial"/>
        <family val="2"/>
      </rPr>
      <t>Date:</t>
    </r>
    <r>
      <rPr>
        <sz val="12"/>
        <rFont val="Arial"/>
        <family val="2"/>
      </rPr>
      <t xml:space="preserve"> 18/02/2018</t>
    </r>
  </si>
  <si>
    <r>
      <rPr>
        <b/>
        <sz val="12"/>
        <rFont val="Arial"/>
        <family val="2"/>
      </rPr>
      <t xml:space="preserve">Source: </t>
    </r>
    <r>
      <rPr>
        <sz val="12"/>
        <rFont val="Arial"/>
        <family val="2"/>
      </rPr>
      <t xml:space="preserve">Registered Properties; Sectional Title Properties;  IntegrationZones_refinements;
Land Applications 2016_2017; SDF_2015
</t>
    </r>
    <r>
      <rPr>
        <b/>
        <sz val="12"/>
        <rFont val="Arial"/>
        <family val="2"/>
      </rPr>
      <t>Date:</t>
    </r>
    <r>
      <rPr>
        <sz val="12"/>
        <rFont val="Arial"/>
        <family val="2"/>
      </rPr>
      <t xml:space="preserve"> 18/02/2018</t>
    </r>
  </si>
  <si>
    <r>
      <rPr>
        <b/>
        <sz val="12"/>
        <rFont val="Arial"/>
        <family val="2"/>
      </rPr>
      <t xml:space="preserve">Source: </t>
    </r>
    <r>
      <rPr>
        <sz val="12"/>
        <rFont val="Arial"/>
        <family val="2"/>
      </rPr>
      <t xml:space="preserve">Registered Properties; Sectional Title Properties;  IntegrationZones_refinements; Housing Programme Development (Selection by SP)
Land Applications 2016_2017
</t>
    </r>
    <r>
      <rPr>
        <b/>
        <sz val="12"/>
        <rFont val="Arial"/>
        <family val="2"/>
      </rPr>
      <t>Date:</t>
    </r>
    <r>
      <rPr>
        <sz val="12"/>
        <rFont val="Arial"/>
        <family val="2"/>
      </rPr>
      <t xml:space="preserve"> 18/02/2018</t>
    </r>
  </si>
  <si>
    <r>
      <rPr>
        <b/>
        <sz val="12"/>
        <rFont val="Arial"/>
        <family val="2"/>
      </rPr>
      <t xml:space="preserve">Source: </t>
    </r>
    <r>
      <rPr>
        <sz val="12"/>
        <rFont val="Arial"/>
        <family val="2"/>
      </rPr>
      <t xml:space="preserve">Registered Properties; Sectional Title Properties;  IntegrationZones_refinements
</t>
    </r>
    <r>
      <rPr>
        <b/>
        <sz val="12"/>
        <rFont val="Arial"/>
        <family val="2"/>
      </rPr>
      <t>Date:</t>
    </r>
    <r>
      <rPr>
        <sz val="12"/>
        <rFont val="Arial"/>
        <family val="2"/>
      </rPr>
      <t xml:space="preserve"> 18/02/2018</t>
    </r>
  </si>
  <si>
    <r>
      <rPr>
        <b/>
        <sz val="12"/>
        <rFont val="Arial"/>
        <family val="2"/>
      </rPr>
      <t xml:space="preserve">Source: </t>
    </r>
    <r>
      <rPr>
        <sz val="12"/>
        <rFont val="Arial"/>
        <family val="2"/>
      </rPr>
      <t xml:space="preserve">Registered Properties; Sectional Title Properties;  IntegrationZones_refinements;Census2011_HousingTenure
</t>
    </r>
    <r>
      <rPr>
        <b/>
        <sz val="12"/>
        <rFont val="Arial"/>
        <family val="2"/>
      </rPr>
      <t>Date:</t>
    </r>
    <r>
      <rPr>
        <sz val="12"/>
        <rFont val="Arial"/>
        <family val="2"/>
      </rPr>
      <t xml:space="preserve"> 18/02/2018</t>
    </r>
  </si>
  <si>
    <r>
      <rPr>
        <b/>
        <sz val="12"/>
        <rFont val="Arial"/>
        <family val="2"/>
      </rPr>
      <t xml:space="preserve">Source: </t>
    </r>
    <r>
      <rPr>
        <sz val="12"/>
        <rFont val="Arial"/>
        <family val="2"/>
      </rPr>
      <t xml:space="preserve">Registered Properties; Sectional Title Properties; WH_STANDS (Billing data extract); IntegrationZones_refinements; IPTS routes and bus stations
</t>
    </r>
    <r>
      <rPr>
        <b/>
        <sz val="12"/>
        <rFont val="Arial"/>
        <family val="2"/>
      </rPr>
      <t>Date:</t>
    </r>
    <r>
      <rPr>
        <sz val="12"/>
        <rFont val="Arial"/>
        <family val="2"/>
      </rPr>
      <t xml:space="preserve"> 18/02/2018</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</si>
</sst>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6" formatCode="&quot;R&quot;#,##0;[Red]\-&quot;R&quot;#,##0"/>
    <numFmt numFmtId="43" formatCode="_-* #,##0.00_-;\-* #,##0.00_-;_-* &quot;-&quot;??_-;_-@_-"/>
    <numFmt numFmtId="164" formatCode="&quot;R&quot;\ #,##0;[Red]&quot;R&quot;\ \-#,##0"/>
    <numFmt numFmtId="165" formatCode="0.0%"/>
    <numFmt numFmtId="166" formatCode="0.000%"/>
  </numFmts>
  <fonts count="15" x14ac:knownFonts="1">
    <font>
      <sz val="11"/>
      <color theme="1"/>
      <name val="Calibri"/>
      <family val="2"/>
      <scheme val="minor"/>
    </font>
    <font>
      <b/>
      <sz val="10"/>
      <color indexed="81"/>
      <name val="Calibri"/>
      <family val="2"/>
    </font>
    <font>
      <u/>
      <sz val="11"/>
      <color theme="10"/>
      <name val="Calibri"/>
      <family val="2"/>
      <scheme val="minor"/>
    </font>
    <font>
      <b/>
      <sz val="12"/>
      <color theme="1"/>
      <name val="Arial"/>
      <family val="2"/>
    </font>
    <font>
      <sz val="12"/>
      <color theme="1"/>
      <name val="Arial"/>
      <family val="2"/>
    </font>
    <font>
      <sz val="12"/>
      <name val="Arial"/>
      <family val="2"/>
    </font>
    <font>
      <b/>
      <sz val="12"/>
      <name val="Arial"/>
      <family val="2"/>
    </font>
    <font>
      <u/>
      <sz val="12"/>
      <name val="Arial"/>
      <family val="2"/>
    </font>
    <font>
      <strike/>
      <sz val="12"/>
      <color theme="1"/>
      <name val="Arial"/>
      <family val="2"/>
    </font>
    <font>
      <b/>
      <strike/>
      <sz val="12"/>
      <color theme="1"/>
      <name val="Arial"/>
      <family val="2"/>
    </font>
    <font>
      <strike/>
      <sz val="12"/>
      <name val="Arial"/>
      <family val="2"/>
    </font>
    <font>
      <strike/>
      <u/>
      <sz val="12"/>
      <name val="Arial"/>
      <family val="2"/>
    </font>
    <font>
      <sz val="11"/>
      <color theme="1"/>
      <name val="Calibri"/>
      <family val="2"/>
      <scheme val="minor"/>
    </font>
    <font>
      <b/>
      <sz val="12"/>
      <color rgb="FFFF0000"/>
      <name val="Arial"/>
      <family val="2"/>
    </font>
    <font>
      <u/>
      <sz val="12"/>
      <color theme="10"/>
      <name val="Arial"/>
      <family val="2"/>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indexed="64"/>
      </right>
      <top style="thin">
        <color indexed="64"/>
      </top>
      <bottom style="thin">
        <color auto="1"/>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auto="1"/>
      </left>
      <right style="thin">
        <color indexed="64"/>
      </right>
      <top style="thin">
        <color auto="1"/>
      </top>
      <bottom style="thin">
        <color auto="1"/>
      </bottom>
      <diagonal/>
    </border>
    <border>
      <left style="thin">
        <color auto="1"/>
      </left>
      <right/>
      <top style="thin">
        <color auto="1"/>
      </top>
      <bottom style="thin">
        <color auto="1"/>
      </bottom>
      <diagonal/>
    </border>
    <border>
      <left style="thin">
        <color auto="1"/>
      </left>
      <right style="thick">
        <color indexed="64"/>
      </right>
      <top style="thin">
        <color auto="1"/>
      </top>
      <bottom style="thin">
        <color auto="1"/>
      </bottom>
      <diagonal/>
    </border>
    <border>
      <left/>
      <right/>
      <top style="thin">
        <color auto="1"/>
      </top>
      <bottom/>
      <diagonal/>
    </border>
    <border>
      <left style="thick">
        <color indexed="64"/>
      </left>
      <right style="thin">
        <color indexed="64"/>
      </right>
      <top style="thin">
        <color auto="1"/>
      </top>
      <bottom style="thin">
        <color auto="1"/>
      </bottom>
      <diagonal/>
    </border>
    <border>
      <left style="thin">
        <color auto="1"/>
      </left>
      <right/>
      <top style="thin">
        <color indexed="8"/>
      </top>
      <bottom style="thin">
        <color auto="1"/>
      </bottom>
      <diagonal/>
    </border>
    <border>
      <left style="thick">
        <color indexed="64"/>
      </left>
      <right style="thin">
        <color indexed="8"/>
      </right>
      <top style="thin">
        <color auto="1"/>
      </top>
      <bottom style="thin">
        <color auto="1"/>
      </bottom>
      <diagonal/>
    </border>
    <border>
      <left style="thick">
        <color indexed="64"/>
      </left>
      <right style="thin">
        <color auto="1"/>
      </right>
      <top style="thin">
        <color auto="1"/>
      </top>
      <bottom style="thin">
        <color auto="1"/>
      </bottom>
      <diagonal/>
    </border>
    <border>
      <left style="thin">
        <color auto="1"/>
      </left>
      <right style="thin">
        <color indexed="64"/>
      </right>
      <top style="thin">
        <color auto="1"/>
      </top>
      <bottom/>
      <diagonal/>
    </border>
    <border>
      <left style="thick">
        <color indexed="64"/>
      </left>
      <right style="thin">
        <color indexed="64"/>
      </right>
      <top/>
      <bottom style="thin">
        <color auto="1"/>
      </bottom>
      <diagonal/>
    </border>
    <border>
      <left style="thin">
        <color auto="1"/>
      </left>
      <right style="thin">
        <color indexed="64"/>
      </right>
      <top/>
      <bottom style="thin">
        <color auto="1"/>
      </bottom>
      <diagonal/>
    </border>
    <border>
      <left style="thin">
        <color auto="1"/>
      </left>
      <right style="thick">
        <color indexed="64"/>
      </right>
      <top style="thin">
        <color auto="1"/>
      </top>
      <bottom style="thin">
        <color auto="1"/>
      </bottom>
      <diagonal/>
    </border>
    <border>
      <left/>
      <right style="thick">
        <color indexed="64"/>
      </right>
      <top style="thin">
        <color auto="1"/>
      </top>
      <bottom style="thin">
        <color auto="1"/>
      </bottom>
      <diagonal/>
    </border>
    <border>
      <left style="thick">
        <color indexed="64"/>
      </left>
      <right style="thin">
        <color auto="1"/>
      </right>
      <top style="thin">
        <color auto="1"/>
      </top>
      <bottom style="thin">
        <color auto="1"/>
      </bottom>
      <diagonal/>
    </border>
  </borders>
  <cellStyleXfs count="4">
    <xf numFmtId="0" fontId="0" fillId="0" borderId="0"/>
    <xf numFmtId="0" fontId="2" fillId="0" borderId="0" applyNumberFormat="0" applyFill="0" applyBorder="0" applyAlignment="0" applyProtection="0"/>
    <xf numFmtId="43" fontId="12" fillId="0" borderId="0" applyFont="0" applyFill="0" applyBorder="0" applyAlignment="0" applyProtection="0"/>
    <xf numFmtId="9" fontId="12" fillId="0" borderId="0" applyFont="0" applyFill="0" applyBorder="0" applyAlignment="0" applyProtection="0"/>
  </cellStyleXfs>
  <cellXfs count="167">
    <xf numFmtId="0" fontId="0" fillId="0" borderId="0" xfId="0"/>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4" fillId="0" borderId="0" xfId="0" applyFont="1" applyAlignment="1">
      <alignment horizontal="center" vertical="center" wrapText="1"/>
    </xf>
    <xf numFmtId="0" fontId="3" fillId="0" borderId="1" xfId="0" applyFont="1" applyBorder="1" applyAlignment="1">
      <alignment horizontal="justify" vertical="center" wrapText="1"/>
    </xf>
    <xf numFmtId="0" fontId="4" fillId="0" borderId="1" xfId="0" applyFont="1" applyBorder="1" applyAlignment="1">
      <alignment horizontal="justify" vertical="center" wrapText="1"/>
    </xf>
    <xf numFmtId="0" fontId="4" fillId="2" borderId="1" xfId="0" applyFont="1" applyFill="1" applyBorder="1" applyAlignment="1">
      <alignment horizontal="justify" vertical="center" wrapText="1"/>
    </xf>
    <xf numFmtId="0" fontId="4" fillId="0" borderId="0" xfId="0" applyFont="1" applyAlignment="1">
      <alignment horizontal="justify" vertical="center" wrapText="1"/>
    </xf>
    <xf numFmtId="0" fontId="3" fillId="0" borderId="0" xfId="0" applyFont="1" applyAlignment="1">
      <alignment horizontal="center" vertical="center" wrapText="1"/>
    </xf>
    <xf numFmtId="0" fontId="4"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65" fontId="4" fillId="0" borderId="1" xfId="0" applyNumberFormat="1" applyFont="1" applyFill="1" applyBorder="1" applyAlignment="1">
      <alignment horizontal="center" vertical="center" wrapText="1"/>
    </xf>
    <xf numFmtId="165" fontId="5" fillId="0" borderId="1" xfId="0" applyNumberFormat="1" applyFont="1" applyFill="1" applyBorder="1" applyAlignment="1">
      <alignment horizontal="center" vertical="center" wrapText="1"/>
    </xf>
    <xf numFmtId="165"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1" applyFont="1" applyBorder="1" applyAlignment="1">
      <alignment horizontal="center" vertical="center" wrapText="1"/>
    </xf>
    <xf numFmtId="0" fontId="5" fillId="0" borderId="0" xfId="0" applyFont="1" applyAlignment="1">
      <alignment horizontal="center" vertical="center" wrapText="1"/>
    </xf>
    <xf numFmtId="0" fontId="3" fillId="0" borderId="1" xfId="0" applyFont="1" applyBorder="1" applyAlignment="1">
      <alignment horizontal="center" vertical="center" textRotation="90" wrapText="1"/>
    </xf>
    <xf numFmtId="0" fontId="5" fillId="0" borderId="1" xfId="0" applyFont="1" applyBorder="1" applyAlignment="1">
      <alignment horizontal="justify"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justify" vertical="center" wrapText="1"/>
    </xf>
    <xf numFmtId="0" fontId="9" fillId="2" borderId="1" xfId="0" applyFont="1" applyFill="1" applyBorder="1" applyAlignment="1">
      <alignment horizontal="center" vertical="center" wrapText="1"/>
    </xf>
    <xf numFmtId="165" fontId="8"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165" fontId="10" fillId="0" borderId="1" xfId="0" applyNumberFormat="1" applyFont="1" applyFill="1" applyBorder="1" applyAlignment="1">
      <alignment horizontal="center" vertical="center" wrapText="1"/>
    </xf>
    <xf numFmtId="165"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justify" vertical="center" wrapText="1"/>
    </xf>
    <xf numFmtId="0" fontId="8" fillId="2" borderId="1" xfId="0" quotePrefix="1" applyFont="1" applyFill="1" applyBorder="1" applyAlignment="1">
      <alignment horizontal="justify" vertical="center" wrapText="1"/>
    </xf>
    <xf numFmtId="165" fontId="8" fillId="0" borderId="1" xfId="0" quotePrefix="1" applyNumberFormat="1" applyFont="1" applyFill="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9" fontId="8" fillId="0" borderId="1" xfId="0" applyNumberFormat="1" applyFont="1" applyFill="1" applyBorder="1" applyAlignment="1">
      <alignment horizontal="center" vertical="center" wrapText="1"/>
    </xf>
    <xf numFmtId="9" fontId="8" fillId="0" borderId="1" xfId="0" applyNumberFormat="1" applyFont="1" applyBorder="1" applyAlignment="1">
      <alignment horizontal="center" vertical="center" wrapText="1"/>
    </xf>
    <xf numFmtId="0" fontId="11" fillId="0" borderId="1" xfId="1" applyFont="1" applyBorder="1" applyAlignment="1">
      <alignment horizontal="center" vertical="center" wrapText="1"/>
    </xf>
    <xf numFmtId="0" fontId="5" fillId="0" borderId="1" xfId="0" applyFont="1" applyFill="1" applyBorder="1" applyAlignment="1">
      <alignment horizontal="center" vertical="center" wrapText="1"/>
    </xf>
    <xf numFmtId="9" fontId="5" fillId="0" borderId="1" xfId="0" applyNumberFormat="1" applyFont="1" applyFill="1" applyBorder="1" applyAlignment="1">
      <alignment horizontal="center" vertical="center" wrapText="1"/>
    </xf>
    <xf numFmtId="10" fontId="5" fillId="0" borderId="1" xfId="0" applyNumberFormat="1" applyFont="1" applyFill="1" applyBorder="1" applyAlignment="1">
      <alignment horizontal="center" vertical="center" wrapText="1"/>
    </xf>
    <xf numFmtId="0" fontId="4" fillId="0" borderId="0" xfId="0" applyFont="1" applyFill="1" applyAlignment="1">
      <alignment horizontal="center" vertical="center" wrapText="1"/>
    </xf>
    <xf numFmtId="0" fontId="4" fillId="0" borderId="0" xfId="0" applyFont="1" applyFill="1" applyAlignment="1">
      <alignment horizontal="center" vertical="center" textRotation="90" wrapText="1"/>
    </xf>
    <xf numFmtId="0" fontId="4" fillId="0" borderId="0" xfId="0" applyFont="1" applyFill="1" applyAlignment="1">
      <alignment horizontal="justify" vertical="center" wrapText="1"/>
    </xf>
    <xf numFmtId="0" fontId="3" fillId="0" borderId="0" xfId="0" applyFont="1" applyFill="1" applyAlignment="1">
      <alignment horizontal="center" vertical="center" wrapText="1"/>
    </xf>
    <xf numFmtId="9" fontId="5" fillId="0" borderId="1" xfId="0" applyNumberFormat="1" applyFont="1" applyBorder="1" applyAlignment="1">
      <alignment horizontal="center" vertical="center" wrapText="1"/>
    </xf>
    <xf numFmtId="164" fontId="5" fillId="0" borderId="1" xfId="0" applyNumberFormat="1" applyFont="1" applyFill="1" applyBorder="1" applyAlignment="1">
      <alignment horizontal="center" vertical="center" wrapText="1"/>
    </xf>
    <xf numFmtId="9" fontId="10" fillId="0" borderId="1" xfId="0" applyNumberFormat="1" applyFont="1" applyFill="1" applyBorder="1" applyAlignment="1">
      <alignment horizontal="center" vertical="center" wrapText="1"/>
    </xf>
    <xf numFmtId="9" fontId="10" fillId="0" borderId="1" xfId="0" applyNumberFormat="1" applyFont="1" applyBorder="1" applyAlignment="1">
      <alignment horizontal="center" vertical="center" wrapText="1"/>
    </xf>
    <xf numFmtId="0" fontId="5" fillId="0" borderId="0" xfId="0" applyFont="1" applyFill="1" applyAlignment="1">
      <alignment horizontal="center" vertical="center" wrapText="1"/>
    </xf>
    <xf numFmtId="0" fontId="4" fillId="3" borderId="0" xfId="0" applyFont="1" applyFill="1" applyAlignment="1">
      <alignment horizontal="center" vertical="center" wrapText="1"/>
    </xf>
    <xf numFmtId="0" fontId="4" fillId="0" borderId="1" xfId="0" applyFont="1" applyFill="1" applyBorder="1" applyAlignment="1">
      <alignment horizontal="center" vertical="center" textRotation="90" wrapText="1"/>
    </xf>
    <xf numFmtId="0" fontId="5" fillId="0" borderId="0" xfId="0" applyFont="1" applyFill="1" applyAlignment="1">
      <alignment horizontal="justify" vertical="center" wrapText="1"/>
    </xf>
    <xf numFmtId="9" fontId="5" fillId="0" borderId="4" xfId="0" applyNumberFormat="1" applyFont="1" applyFill="1" applyBorder="1" applyAlignment="1">
      <alignment horizontal="center" vertical="center" wrapText="1"/>
    </xf>
    <xf numFmtId="9" fontId="5" fillId="0" borderId="2"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165" fontId="5" fillId="0" borderId="2" xfId="0" applyNumberFormat="1" applyFont="1" applyFill="1" applyBorder="1" applyAlignment="1">
      <alignment horizontal="center" vertical="center" wrapText="1"/>
    </xf>
    <xf numFmtId="0" fontId="4" fillId="2" borderId="1" xfId="0" applyFont="1" applyFill="1" applyBorder="1" applyAlignment="1">
      <alignment horizontal="center" vertical="center" textRotation="90" wrapText="1"/>
    </xf>
    <xf numFmtId="165" fontId="5" fillId="2"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4" fillId="2" borderId="0" xfId="0" applyFont="1" applyFill="1" applyAlignment="1">
      <alignment horizontal="center" vertical="center" wrapText="1"/>
    </xf>
    <xf numFmtId="165" fontId="5" fillId="2" borderId="2" xfId="0" applyNumberFormat="1" applyFont="1" applyFill="1" applyBorder="1" applyAlignment="1">
      <alignment horizontal="center" vertical="center" wrapText="1"/>
    </xf>
    <xf numFmtId="0" fontId="4" fillId="0" borderId="2" xfId="0" applyFont="1" applyFill="1" applyBorder="1" applyAlignment="1">
      <alignment horizontal="justify" vertical="center" wrapText="1"/>
    </xf>
    <xf numFmtId="165" fontId="5" fillId="2" borderId="4" xfId="0" applyNumberFormat="1"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8" xfId="0" applyFont="1" applyFill="1" applyBorder="1" applyAlignment="1">
      <alignment horizontal="justify" vertical="center" wrapText="1"/>
    </xf>
    <xf numFmtId="0" fontId="4" fillId="2" borderId="9" xfId="0" applyFont="1" applyFill="1" applyBorder="1" applyAlignment="1">
      <alignment horizontal="justify" vertical="center" wrapText="1"/>
    </xf>
    <xf numFmtId="0" fontId="5" fillId="2" borderId="8"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2" borderId="2" xfId="0" applyFont="1" applyFill="1" applyBorder="1" applyAlignment="1">
      <alignment horizontal="justify" vertical="center" wrapText="1"/>
    </xf>
    <xf numFmtId="0" fontId="4" fillId="2" borderId="4" xfId="0" applyFont="1" applyFill="1" applyBorder="1" applyAlignment="1">
      <alignment horizontal="center" vertical="center" wrapText="1"/>
    </xf>
    <xf numFmtId="0" fontId="5" fillId="2" borderId="2" xfId="0" applyFont="1" applyFill="1" applyBorder="1" applyAlignment="1">
      <alignment horizontal="center" vertical="center" wrapText="1"/>
    </xf>
    <xf numFmtId="165" fontId="5" fillId="2" borderId="8" xfId="0" applyNumberFormat="1"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8" xfId="0" applyFont="1" applyFill="1" applyBorder="1" applyAlignment="1">
      <alignment horizontal="center" vertical="center" textRotation="90" wrapText="1"/>
    </xf>
    <xf numFmtId="165" fontId="5" fillId="2" borderId="9" xfId="0" applyNumberFormat="1" applyFont="1" applyFill="1" applyBorder="1" applyAlignment="1">
      <alignment horizontal="center" vertical="center" wrapText="1"/>
    </xf>
    <xf numFmtId="0" fontId="5" fillId="2" borderId="8" xfId="0" applyFont="1" applyFill="1" applyBorder="1" applyAlignment="1">
      <alignment horizontal="center" vertical="center" wrapText="1"/>
    </xf>
    <xf numFmtId="0" fontId="3" fillId="0" borderId="0" xfId="0" applyFont="1" applyFill="1" applyAlignment="1">
      <alignment horizontal="center" vertical="center" textRotation="90" wrapText="1"/>
    </xf>
    <xf numFmtId="0" fontId="5" fillId="0" borderId="4" xfId="0" applyFont="1" applyFill="1" applyBorder="1" applyAlignment="1">
      <alignment horizontal="center" vertical="center" wrapText="1"/>
    </xf>
    <xf numFmtId="10" fontId="4" fillId="2" borderId="8" xfId="2" applyNumberFormat="1" applyFont="1" applyFill="1" applyBorder="1" applyAlignment="1">
      <alignment horizontal="center" vertical="center" wrapText="1"/>
    </xf>
    <xf numFmtId="10" fontId="4" fillId="2" borderId="4" xfId="2" applyNumberFormat="1" applyFont="1" applyFill="1" applyBorder="1" applyAlignment="1">
      <alignment horizontal="center" vertical="center" wrapText="1"/>
    </xf>
    <xf numFmtId="10" fontId="5" fillId="2" borderId="8" xfId="0" applyNumberFormat="1" applyFont="1" applyFill="1" applyBorder="1" applyAlignment="1">
      <alignment horizontal="center" vertical="center" wrapText="1"/>
    </xf>
    <xf numFmtId="9" fontId="5" fillId="2" borderId="8" xfId="0" applyNumberFormat="1" applyFont="1" applyFill="1" applyBorder="1" applyAlignment="1">
      <alignment horizontal="center" vertical="center" wrapText="1"/>
    </xf>
    <xf numFmtId="0" fontId="4" fillId="2" borderId="0" xfId="0" applyFont="1" applyFill="1" applyAlignment="1">
      <alignment horizontal="left" vertical="top" wrapText="1"/>
    </xf>
    <xf numFmtId="0" fontId="6" fillId="0" borderId="4" xfId="0" applyFont="1" applyFill="1" applyBorder="1" applyAlignment="1">
      <alignment horizontal="center" vertical="center" wrapText="1"/>
    </xf>
    <xf numFmtId="0" fontId="6" fillId="2" borderId="8" xfId="0" applyFont="1" applyFill="1" applyBorder="1" applyAlignment="1">
      <alignment horizontal="center" vertical="center" wrapText="1"/>
    </xf>
    <xf numFmtId="1" fontId="5" fillId="2" borderId="8" xfId="0" applyNumberFormat="1" applyFont="1" applyFill="1" applyBorder="1" applyAlignment="1">
      <alignment horizontal="center" vertical="center" wrapText="1"/>
    </xf>
    <xf numFmtId="10" fontId="4" fillId="2" borderId="10" xfId="2" applyNumberFormat="1" applyFont="1" applyFill="1" applyBorder="1" applyAlignment="1">
      <alignment horizontal="left" vertical="top" wrapText="1"/>
    </xf>
    <xf numFmtId="0" fontId="3" fillId="0" borderId="8"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8" xfId="0" applyFont="1" applyFill="1" applyBorder="1" applyAlignment="1">
      <alignment horizontal="justify" vertical="center" wrapText="1"/>
    </xf>
    <xf numFmtId="0" fontId="4" fillId="0" borderId="8" xfId="0" applyFont="1" applyFill="1" applyBorder="1" applyAlignment="1">
      <alignment horizontal="center" vertical="center" wrapText="1"/>
    </xf>
    <xf numFmtId="0" fontId="5" fillId="2" borderId="8" xfId="0" applyFont="1" applyFill="1" applyBorder="1" applyAlignment="1">
      <alignment horizontal="left" vertical="center" wrapText="1"/>
    </xf>
    <xf numFmtId="0" fontId="5" fillId="0" borderId="8" xfId="0" applyFont="1" applyFill="1" applyBorder="1" applyAlignment="1">
      <alignment horizontal="center" vertical="center" wrapText="1"/>
    </xf>
    <xf numFmtId="10" fontId="5" fillId="0" borderId="8" xfId="0" applyNumberFormat="1" applyFont="1" applyFill="1" applyBorder="1" applyAlignment="1">
      <alignment horizontal="center" vertical="center" wrapText="1"/>
    </xf>
    <xf numFmtId="9" fontId="5" fillId="0" borderId="8" xfId="0" applyNumberFormat="1" applyFont="1" applyFill="1" applyBorder="1" applyAlignment="1">
      <alignment horizontal="center" vertical="center" wrapText="1"/>
    </xf>
    <xf numFmtId="1" fontId="5" fillId="0" borderId="8" xfId="0" applyNumberFormat="1" applyFont="1" applyFill="1" applyBorder="1" applyAlignment="1">
      <alignment horizontal="center" vertical="center" wrapText="1"/>
    </xf>
    <xf numFmtId="0" fontId="4" fillId="0" borderId="8" xfId="0" applyFont="1" applyFill="1" applyBorder="1" applyAlignment="1">
      <alignment horizontal="center" vertical="center" textRotation="90" wrapText="1"/>
    </xf>
    <xf numFmtId="6" fontId="5" fillId="0" borderId="8" xfId="0" applyNumberFormat="1" applyFont="1" applyFill="1" applyBorder="1" applyAlignment="1">
      <alignment horizontal="center" vertical="center" wrapText="1"/>
    </xf>
    <xf numFmtId="10" fontId="5" fillId="2" borderId="9" xfId="0" applyNumberFormat="1" applyFont="1" applyFill="1" applyBorder="1" applyAlignment="1">
      <alignment horizontal="left" vertical="top" wrapText="1"/>
    </xf>
    <xf numFmtId="10" fontId="5" fillId="0" borderId="12" xfId="0" applyNumberFormat="1" applyFont="1" applyFill="1" applyBorder="1" applyAlignment="1">
      <alignment horizontal="center" vertical="center" wrapText="1"/>
    </xf>
    <xf numFmtId="9" fontId="5" fillId="2" borderId="9" xfId="0" applyNumberFormat="1" applyFont="1" applyFill="1" applyBorder="1" applyAlignment="1">
      <alignment horizontal="left" vertical="top" wrapText="1"/>
    </xf>
    <xf numFmtId="9" fontId="5" fillId="0" borderId="12" xfId="0" applyNumberFormat="1" applyFont="1" applyFill="1" applyBorder="1" applyAlignment="1">
      <alignment horizontal="center" vertical="center" wrapText="1"/>
    </xf>
    <xf numFmtId="1" fontId="5" fillId="2" borderId="9" xfId="0" applyNumberFormat="1" applyFont="1" applyFill="1" applyBorder="1" applyAlignment="1">
      <alignment horizontal="left" vertical="top" wrapText="1"/>
    </xf>
    <xf numFmtId="1" fontId="5" fillId="0" borderId="12" xfId="0" applyNumberFormat="1" applyFont="1" applyFill="1" applyBorder="1" applyAlignment="1">
      <alignment horizontal="center" vertical="center" wrapText="1"/>
    </xf>
    <xf numFmtId="10" fontId="4" fillId="2" borderId="9" xfId="2" applyNumberFormat="1" applyFont="1" applyFill="1" applyBorder="1" applyAlignment="1">
      <alignment horizontal="left" vertical="top" wrapText="1"/>
    </xf>
    <xf numFmtId="10" fontId="4" fillId="2" borderId="12" xfId="2" applyNumberFormat="1" applyFont="1" applyFill="1" applyBorder="1" applyAlignment="1">
      <alignment horizontal="center" vertical="center" wrapText="1"/>
    </xf>
    <xf numFmtId="0" fontId="5" fillId="2" borderId="9" xfId="0" applyFont="1" applyFill="1" applyBorder="1" applyAlignment="1">
      <alignment horizontal="left" vertical="top" wrapText="1"/>
    </xf>
    <xf numFmtId="0" fontId="5" fillId="0" borderId="12" xfId="0" applyFont="1" applyFill="1" applyBorder="1" applyAlignment="1">
      <alignment horizontal="center" vertical="center" wrapText="1"/>
    </xf>
    <xf numFmtId="165" fontId="5" fillId="2" borderId="9" xfId="0" applyNumberFormat="1" applyFont="1" applyFill="1" applyBorder="1" applyAlignment="1">
      <alignment horizontal="left" vertical="top" wrapText="1"/>
    </xf>
    <xf numFmtId="0" fontId="5" fillId="2" borderId="12" xfId="0" applyFont="1" applyFill="1" applyBorder="1" applyAlignment="1">
      <alignment horizontal="center" vertical="center" wrapText="1"/>
    </xf>
    <xf numFmtId="165" fontId="5" fillId="2" borderId="12" xfId="0" applyNumberFormat="1" applyFont="1" applyFill="1" applyBorder="1" applyAlignment="1">
      <alignment horizontal="center" vertical="center" wrapText="1"/>
    </xf>
    <xf numFmtId="0" fontId="6" fillId="0" borderId="10" xfId="0" applyFont="1" applyFill="1" applyBorder="1" applyAlignment="1">
      <alignment horizontal="center" vertical="center" wrapText="1"/>
    </xf>
    <xf numFmtId="10" fontId="5" fillId="0" borderId="9" xfId="0" applyNumberFormat="1" applyFont="1" applyFill="1" applyBorder="1" applyAlignment="1">
      <alignment horizontal="center" vertical="center" wrapText="1"/>
    </xf>
    <xf numFmtId="9" fontId="5" fillId="0" borderId="9" xfId="0" applyNumberFormat="1" applyFont="1" applyFill="1" applyBorder="1" applyAlignment="1">
      <alignment horizontal="center" vertical="center" wrapText="1"/>
    </xf>
    <xf numFmtId="1" fontId="5" fillId="0" borderId="9" xfId="0" applyNumberFormat="1" applyFont="1" applyFill="1" applyBorder="1" applyAlignment="1">
      <alignment horizontal="center" vertical="center" wrapText="1"/>
    </xf>
    <xf numFmtId="165" fontId="5" fillId="2" borderId="10" xfId="0" applyNumberFormat="1" applyFont="1" applyFill="1" applyBorder="1" applyAlignment="1">
      <alignment horizontal="center" vertical="center" wrapText="1"/>
    </xf>
    <xf numFmtId="9" fontId="5" fillId="0" borderId="10" xfId="0" applyNumberFormat="1" applyFont="1" applyFill="1" applyBorder="1" applyAlignment="1">
      <alignment horizontal="center" vertical="center" wrapText="1"/>
    </xf>
    <xf numFmtId="0" fontId="5" fillId="0" borderId="9" xfId="0" applyFont="1" applyFill="1" applyBorder="1" applyAlignment="1">
      <alignment horizontal="center" vertical="center" wrapText="1"/>
    </xf>
    <xf numFmtId="9" fontId="5" fillId="0" borderId="13" xfId="0" applyNumberFormat="1" applyFont="1" applyFill="1" applyBorder="1" applyAlignment="1">
      <alignment horizontal="center" vertical="center" wrapText="1"/>
    </xf>
    <xf numFmtId="10" fontId="5" fillId="2" borderId="11" xfId="0" applyNumberFormat="1" applyFont="1" applyFill="1" applyBorder="1" applyAlignment="1">
      <alignment horizontal="center" vertical="center" wrapText="1"/>
    </xf>
    <xf numFmtId="9" fontId="5" fillId="2" borderId="10" xfId="0" applyNumberFormat="1" applyFont="1" applyFill="1" applyBorder="1" applyAlignment="1">
      <alignment horizontal="center" vertical="center" wrapText="1"/>
    </xf>
    <xf numFmtId="0" fontId="6" fillId="0" borderId="9"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9"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2" borderId="10" xfId="0" applyFont="1" applyFill="1" applyBorder="1" applyAlignment="1">
      <alignment horizontal="justify" vertical="center" wrapText="1"/>
    </xf>
    <xf numFmtId="9" fontId="4" fillId="0" borderId="12" xfId="0" applyNumberFormat="1" applyFont="1" applyFill="1" applyBorder="1" applyAlignment="1">
      <alignment horizontal="center" vertical="center" wrapText="1"/>
    </xf>
    <xf numFmtId="9" fontId="5" fillId="0" borderId="14" xfId="0" applyNumberFormat="1" applyFont="1" applyFill="1" applyBorder="1" applyAlignment="1">
      <alignment horizontal="center" vertical="center" wrapText="1"/>
    </xf>
    <xf numFmtId="165" fontId="5" fillId="2" borderId="15" xfId="0" applyNumberFormat="1"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9" xfId="0" applyFont="1" applyFill="1" applyBorder="1" applyAlignment="1">
      <alignment horizontal="center" vertical="center" wrapText="1"/>
    </xf>
    <xf numFmtId="166" fontId="5" fillId="2" borderId="8" xfId="0" applyNumberFormat="1" applyFont="1" applyFill="1" applyBorder="1" applyAlignment="1">
      <alignment horizontal="center" vertical="center" wrapText="1"/>
    </xf>
    <xf numFmtId="10" fontId="5" fillId="2" borderId="8" xfId="3" applyNumberFormat="1" applyFont="1" applyFill="1" applyBorder="1" applyAlignment="1">
      <alignment horizontal="center" vertical="center" wrapText="1"/>
    </xf>
    <xf numFmtId="2" fontId="5" fillId="2" borderId="8" xfId="3" applyNumberFormat="1" applyFont="1" applyFill="1" applyBorder="1" applyAlignment="1">
      <alignment horizontal="center" vertical="center" wrapText="1"/>
    </xf>
    <xf numFmtId="9" fontId="5" fillId="2" borderId="9" xfId="0" applyNumberFormat="1" applyFont="1" applyFill="1" applyBorder="1" applyAlignment="1">
      <alignment horizontal="center" vertical="center" wrapText="1"/>
    </xf>
    <xf numFmtId="9" fontId="5" fillId="0" borderId="3" xfId="0" applyNumberFormat="1" applyFont="1" applyFill="1" applyBorder="1" applyAlignment="1">
      <alignment horizontal="center" vertical="center" wrapText="1"/>
    </xf>
    <xf numFmtId="9" fontId="6" fillId="2" borderId="10" xfId="0" applyNumberFormat="1" applyFont="1" applyFill="1" applyBorder="1" applyAlignment="1">
      <alignment horizontal="center" vertical="center" wrapText="1"/>
    </xf>
    <xf numFmtId="0" fontId="6" fillId="0" borderId="8" xfId="0" applyFont="1" applyFill="1" applyBorder="1" applyAlignment="1">
      <alignment horizontal="center" vertical="center" textRotation="90" wrapText="1"/>
    </xf>
    <xf numFmtId="0" fontId="3" fillId="0" borderId="8" xfId="0" applyFont="1" applyFill="1" applyBorder="1" applyAlignment="1">
      <alignment horizontal="center" vertical="center" textRotation="90" wrapText="1"/>
    </xf>
    <xf numFmtId="0" fontId="3" fillId="0" borderId="1" xfId="0" applyFont="1" applyFill="1" applyBorder="1" applyAlignment="1">
      <alignment horizontal="center" vertical="center" textRotation="90" wrapText="1"/>
    </xf>
    <xf numFmtId="0" fontId="14" fillId="0" borderId="8" xfId="1" applyFont="1" applyFill="1" applyBorder="1" applyAlignment="1">
      <alignment horizontal="center" vertical="center" textRotation="90" wrapText="1"/>
    </xf>
    <xf numFmtId="0" fontId="14" fillId="2" borderId="8" xfId="1" applyFont="1" applyFill="1" applyBorder="1" applyAlignment="1">
      <alignment horizontal="center" vertical="center" textRotation="90" wrapText="1"/>
    </xf>
    <xf numFmtId="9" fontId="5" fillId="0" borderId="6" xfId="0" applyNumberFormat="1" applyFont="1" applyFill="1" applyBorder="1" applyAlignment="1">
      <alignment horizontal="center" vertical="center" wrapText="1"/>
    </xf>
    <xf numFmtId="49" fontId="5" fillId="0" borderId="7" xfId="0" applyNumberFormat="1" applyFont="1" applyFill="1" applyBorder="1" applyAlignment="1">
      <alignment horizontal="center" vertical="center" wrapText="1"/>
    </xf>
    <xf numFmtId="49" fontId="5" fillId="2" borderId="8" xfId="0" applyNumberFormat="1" applyFont="1" applyFill="1" applyBorder="1" applyAlignment="1">
      <alignment horizontal="center" vertical="center" wrapText="1"/>
    </xf>
    <xf numFmtId="0" fontId="7" fillId="0" borderId="8" xfId="1" applyFont="1" applyFill="1" applyBorder="1" applyAlignment="1">
      <alignment horizontal="center" vertical="center" textRotation="90" wrapText="1"/>
    </xf>
    <xf numFmtId="0" fontId="7" fillId="2" borderId="8" xfId="1" applyFont="1" applyFill="1" applyBorder="1" applyAlignment="1">
      <alignment horizontal="center" vertical="center" textRotation="90" wrapText="1"/>
    </xf>
    <xf numFmtId="0" fontId="5" fillId="0" borderId="16" xfId="0" applyFont="1" applyFill="1" applyBorder="1" applyAlignment="1">
      <alignment horizontal="center" vertical="center" wrapText="1"/>
    </xf>
    <xf numFmtId="0" fontId="5" fillId="0" borderId="17" xfId="0" applyFont="1" applyFill="1" applyBorder="1" applyAlignment="1">
      <alignment horizontal="center" vertical="center" wrapText="1"/>
    </xf>
    <xf numFmtId="0" fontId="5" fillId="0" borderId="18" xfId="0" applyFont="1" applyFill="1" applyBorder="1" applyAlignment="1">
      <alignment horizontal="center" vertical="center" wrapText="1"/>
    </xf>
    <xf numFmtId="49" fontId="5" fillId="2" borderId="20" xfId="0" applyNumberFormat="1" applyFont="1" applyFill="1" applyBorder="1" applyAlignment="1">
      <alignment horizontal="left" vertical="top" wrapText="1"/>
    </xf>
    <xf numFmtId="49" fontId="5" fillId="2" borderId="19" xfId="0" applyNumberFormat="1" applyFont="1" applyFill="1" applyBorder="1" applyAlignment="1">
      <alignment horizontal="center" vertical="center" wrapText="1"/>
    </xf>
    <xf numFmtId="0" fontId="5" fillId="2" borderId="3" xfId="0" applyFont="1" applyFill="1" applyBorder="1" applyAlignment="1">
      <alignment horizontal="left" vertical="top" wrapText="1"/>
    </xf>
    <xf numFmtId="0" fontId="5" fillId="2" borderId="19" xfId="0" applyFont="1" applyFill="1" applyBorder="1" applyAlignment="1">
      <alignment horizontal="center" vertical="center" wrapText="1"/>
    </xf>
    <xf numFmtId="0" fontId="6" fillId="2" borderId="20" xfId="0" applyFont="1" applyFill="1" applyBorder="1" applyAlignment="1">
      <alignment horizontal="left" vertical="center" wrapText="1"/>
    </xf>
    <xf numFmtId="0" fontId="6" fillId="2" borderId="19" xfId="0" applyFont="1" applyFill="1" applyBorder="1" applyAlignment="1">
      <alignment horizontal="center" vertical="center" wrapText="1"/>
    </xf>
    <xf numFmtId="165" fontId="5" fillId="2" borderId="21" xfId="0" applyNumberFormat="1" applyFont="1" applyFill="1" applyBorder="1" applyAlignment="1">
      <alignment horizontal="center" vertical="center" wrapText="1"/>
    </xf>
    <xf numFmtId="10" fontId="4" fillId="2" borderId="1" xfId="2" applyNumberFormat="1" applyFont="1" applyFill="1" applyBorder="1" applyAlignment="1">
      <alignment horizontal="center" vertical="center" wrapText="1"/>
    </xf>
    <xf numFmtId="10" fontId="5" fillId="2" borderId="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0" xfId="0" applyFont="1" applyBorder="1" applyAlignment="1">
      <alignment horizontal="center" vertical="center" wrapText="1"/>
    </xf>
    <xf numFmtId="0" fontId="3" fillId="0" borderId="8" xfId="0" applyFont="1" applyFill="1" applyBorder="1" applyAlignment="1">
      <alignment horizontal="center" vertical="center" textRotation="90" wrapText="1"/>
    </xf>
    <xf numFmtId="0" fontId="3" fillId="0" borderId="1" xfId="0" applyFont="1" applyFill="1" applyBorder="1" applyAlignment="1">
      <alignment horizontal="center" vertical="center" textRotation="90" wrapText="1"/>
    </xf>
  </cellXfs>
  <cellStyles count="4">
    <cellStyle name="Comma" xfId="2" builtinId="3"/>
    <cellStyle name="Hyperlink" xfId="1" builtinId="8"/>
    <cellStyle name="Normal" xfId="0" builtinId="0"/>
    <cellStyle name="Percent" xfId="3" builtinId="5"/>
  </cellStyles>
  <dxfs count="0"/>
  <tableStyles count="0" defaultTableStyle="TableStyleMedium2" defaultPivotStyle="PivotStyleLight16"/>
  <colors>
    <mruColors>
      <color rgb="FF00FF00"/>
      <color rgb="FFFFCCFF"/>
      <color rgb="FFDC149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17</xdr:col>
      <xdr:colOff>88383</xdr:colOff>
      <xdr:row>0</xdr:row>
      <xdr:rowOff>69609</xdr:rowOff>
    </xdr:from>
    <xdr:ext cx="3026855" cy="655885"/>
    <xdr:sp macro="" textlink="">
      <xdr:nvSpPr>
        <xdr:cNvPr id="2" name="Rectangle 1"/>
        <xdr:cNvSpPr/>
      </xdr:nvSpPr>
      <xdr:spPr>
        <a:xfrm>
          <a:off x="18826874" y="69609"/>
          <a:ext cx="3026855" cy="655885"/>
        </a:xfrm>
        <a:prstGeom prst="rect">
          <a:avLst/>
        </a:prstGeom>
        <a:noFill/>
      </xdr:spPr>
      <xdr:txBody>
        <a:bodyPr wrap="none" lIns="91440" tIns="45720" rIns="91440" bIns="45720">
          <a:spAutoFit/>
        </a:bodyPr>
        <a:lstStyle/>
        <a:p>
          <a:pPr algn="ctr"/>
          <a:r>
            <a:rPr lang="en-US" sz="3600" b="0" cap="none" spc="0">
              <a:ln w="0"/>
              <a:solidFill>
                <a:schemeClr val="tx1"/>
              </a:solidFill>
              <a:effectLst>
                <a:outerShdw blurRad="38100" dist="19050" dir="2700000" algn="tl" rotWithShape="0">
                  <a:schemeClr val="dk1">
                    <a:alpha val="40000"/>
                  </a:schemeClr>
                </a:outerShdw>
              </a:effectLst>
            </a:rPr>
            <a:t>ANNEXURE "L"</a:t>
          </a: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kkramer@mandelametro.gov.za" TargetMode="External"/><Relationship Id="rId3" Type="http://schemas.openxmlformats.org/officeDocument/2006/relationships/hyperlink" Target="mailto:kkramer@mandelametro.gov.za" TargetMode="External"/><Relationship Id="rId7" Type="http://schemas.openxmlformats.org/officeDocument/2006/relationships/hyperlink" Target="mailto:adevries@mandelametro.gov.za" TargetMode="External"/><Relationship Id="rId12" Type="http://schemas.openxmlformats.org/officeDocument/2006/relationships/comments" Target="../comments1.xml"/><Relationship Id="rId2" Type="http://schemas.openxmlformats.org/officeDocument/2006/relationships/hyperlink" Target="mailto:spotgiet@mandelametro.gov.za" TargetMode="External"/><Relationship Id="rId1" Type="http://schemas.openxmlformats.org/officeDocument/2006/relationships/hyperlink" Target="mailto:cbrummer@mandelametro.gov.za" TargetMode="External"/><Relationship Id="rId6" Type="http://schemas.openxmlformats.org/officeDocument/2006/relationships/hyperlink" Target="mailto:adevries@mandelametro.gov.za" TargetMode="External"/><Relationship Id="rId11" Type="http://schemas.openxmlformats.org/officeDocument/2006/relationships/vmlDrawing" Target="../drawings/vmlDrawing1.vml"/><Relationship Id="rId5" Type="http://schemas.openxmlformats.org/officeDocument/2006/relationships/hyperlink" Target="mailto:msmit@mandelametro.gov.za" TargetMode="External"/><Relationship Id="rId10" Type="http://schemas.openxmlformats.org/officeDocument/2006/relationships/printerSettings" Target="../printerSettings/printerSettings1.bin"/><Relationship Id="rId4" Type="http://schemas.openxmlformats.org/officeDocument/2006/relationships/hyperlink" Target="mailto:kkramer@mandelametro.gov.za" TargetMode="External"/><Relationship Id="rId9" Type="http://schemas.openxmlformats.org/officeDocument/2006/relationships/hyperlink" Target="mailto:kkramer@mandelametro.gov.za"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mailto:spotgiet@mandelametro.gov.za" TargetMode="External"/><Relationship Id="rId13" Type="http://schemas.openxmlformats.org/officeDocument/2006/relationships/hyperlink" Target="mailto:kkramer@mandelametro.gov.za" TargetMode="External"/><Relationship Id="rId18" Type="http://schemas.openxmlformats.org/officeDocument/2006/relationships/printerSettings" Target="../printerSettings/printerSettings2.bin"/><Relationship Id="rId3" Type="http://schemas.openxmlformats.org/officeDocument/2006/relationships/hyperlink" Target="mailto:spotgiet@mandelametro.gov.za" TargetMode="External"/><Relationship Id="rId21" Type="http://schemas.openxmlformats.org/officeDocument/2006/relationships/comments" Target="../comments2.xml"/><Relationship Id="rId7" Type="http://schemas.openxmlformats.org/officeDocument/2006/relationships/hyperlink" Target="mailto:spotgiet@mandelametro.gov.za" TargetMode="External"/><Relationship Id="rId12" Type="http://schemas.openxmlformats.org/officeDocument/2006/relationships/hyperlink" Target="mailto:spotgiet@mandelametro.gov.za" TargetMode="External"/><Relationship Id="rId17" Type="http://schemas.openxmlformats.org/officeDocument/2006/relationships/hyperlink" Target="mailto:kmitchell@mandelametro.gov.za" TargetMode="External"/><Relationship Id="rId2" Type="http://schemas.openxmlformats.org/officeDocument/2006/relationships/hyperlink" Target="mailto:spotgiet@mandelametro.gov.za" TargetMode="External"/><Relationship Id="rId16" Type="http://schemas.openxmlformats.org/officeDocument/2006/relationships/hyperlink" Target="mailto:kmitchell@mandelametro.gov.za" TargetMode="External"/><Relationship Id="rId20" Type="http://schemas.openxmlformats.org/officeDocument/2006/relationships/vmlDrawing" Target="../drawings/vmlDrawing2.vml"/><Relationship Id="rId1" Type="http://schemas.openxmlformats.org/officeDocument/2006/relationships/hyperlink" Target="mailto:spotgiet@mandelametro.gov.za" TargetMode="External"/><Relationship Id="rId6" Type="http://schemas.openxmlformats.org/officeDocument/2006/relationships/hyperlink" Target="mailto:spotgiet@mandelametro.gov.za" TargetMode="External"/><Relationship Id="rId11" Type="http://schemas.openxmlformats.org/officeDocument/2006/relationships/hyperlink" Target="mailto:adevries@mandelametro.gov.za" TargetMode="External"/><Relationship Id="rId5" Type="http://schemas.openxmlformats.org/officeDocument/2006/relationships/hyperlink" Target="mailto:spotgiet@mandelametro.gov.za" TargetMode="External"/><Relationship Id="rId15" Type="http://schemas.openxmlformats.org/officeDocument/2006/relationships/hyperlink" Target="mailto:kkramer@mandelametro.gov.za" TargetMode="External"/><Relationship Id="rId10" Type="http://schemas.openxmlformats.org/officeDocument/2006/relationships/hyperlink" Target="mailto:spotgiet@mandelametro.gov.za" TargetMode="External"/><Relationship Id="rId19" Type="http://schemas.openxmlformats.org/officeDocument/2006/relationships/drawing" Target="../drawings/drawing1.xml"/><Relationship Id="rId4" Type="http://schemas.openxmlformats.org/officeDocument/2006/relationships/hyperlink" Target="mailto:spotgiet@mandelametro.gov.za" TargetMode="External"/><Relationship Id="rId9" Type="http://schemas.openxmlformats.org/officeDocument/2006/relationships/hyperlink" Target="mailto:spotgiet@mandelametro.gov.za" TargetMode="External"/><Relationship Id="rId14" Type="http://schemas.openxmlformats.org/officeDocument/2006/relationships/hyperlink" Target="mailto:kmitchell@mandelametro.gov.za"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O19"/>
  <sheetViews>
    <sheetView view="pageBreakPreview" zoomScale="60" zoomScaleNormal="80" workbookViewId="0">
      <pane ySplit="1" topLeftCell="A2" activePane="bottomLeft" state="frozen"/>
      <selection activeCell="B1" sqref="B1"/>
      <selection pane="bottomLeft"/>
    </sheetView>
  </sheetViews>
  <sheetFormatPr defaultColWidth="10.85546875" defaultRowHeight="15.75" x14ac:dyDescent="0.25"/>
  <cols>
    <col min="1" max="1" width="9.85546875" style="4" customWidth="1"/>
    <col min="2" max="2" width="41.85546875" style="8" customWidth="1"/>
    <col min="3" max="3" width="13.28515625" style="9" customWidth="1"/>
    <col min="4" max="4" width="13.28515625" style="4" customWidth="1"/>
    <col min="5" max="5" width="13.28515625" style="9" customWidth="1"/>
    <col min="6" max="6" width="16.7109375" style="4" customWidth="1"/>
    <col min="7" max="7" width="15.28515625" style="4" customWidth="1"/>
    <col min="8" max="11" width="10.85546875" style="4"/>
    <col min="12" max="12" width="21.42578125" style="4" customWidth="1"/>
    <col min="13" max="13" width="14.5703125" style="4" customWidth="1"/>
    <col min="14" max="14" width="38.28515625" style="20" customWidth="1"/>
    <col min="15" max="15" width="49.85546875" style="8" customWidth="1"/>
    <col min="16" max="16" width="15.28515625" style="4" customWidth="1"/>
    <col min="17" max="16384" width="10.85546875" style="4"/>
  </cols>
  <sheetData>
    <row r="1" spans="1:15" s="9" customFormat="1" ht="69.95" customHeight="1" x14ac:dyDescent="0.25">
      <c r="A1" s="21" t="s">
        <v>14</v>
      </c>
      <c r="B1" s="5" t="s">
        <v>15</v>
      </c>
      <c r="C1" s="1" t="s">
        <v>0</v>
      </c>
      <c r="D1" s="1" t="s">
        <v>1</v>
      </c>
      <c r="E1" s="1" t="s">
        <v>0</v>
      </c>
      <c r="F1" s="1" t="s">
        <v>1</v>
      </c>
      <c r="G1" s="1" t="s">
        <v>61</v>
      </c>
      <c r="H1" s="1" t="s">
        <v>24</v>
      </c>
      <c r="I1" s="1" t="s">
        <v>25</v>
      </c>
      <c r="J1" s="1" t="s">
        <v>26</v>
      </c>
      <c r="K1" s="1" t="s">
        <v>27</v>
      </c>
      <c r="L1" s="1" t="s">
        <v>10</v>
      </c>
      <c r="M1" s="1" t="s">
        <v>12</v>
      </c>
      <c r="N1" s="18" t="s">
        <v>11</v>
      </c>
      <c r="O1" s="5" t="s">
        <v>13</v>
      </c>
    </row>
    <row r="2" spans="1:15" ht="147" customHeight="1" x14ac:dyDescent="0.25">
      <c r="A2" s="2" t="s">
        <v>4</v>
      </c>
      <c r="B2" s="6" t="s">
        <v>16</v>
      </c>
      <c r="C2" s="2" t="s">
        <v>62</v>
      </c>
      <c r="D2" s="2" t="s">
        <v>62</v>
      </c>
      <c r="E2" s="1" t="s">
        <v>28</v>
      </c>
      <c r="F2" s="3" t="s">
        <v>34</v>
      </c>
      <c r="G2" s="3" t="s">
        <v>34</v>
      </c>
      <c r="H2" s="3" t="s">
        <v>34</v>
      </c>
      <c r="I2" s="3" t="s">
        <v>34</v>
      </c>
      <c r="J2" s="3" t="s">
        <v>34</v>
      </c>
      <c r="K2" s="3" t="s">
        <v>34</v>
      </c>
      <c r="L2" s="2" t="s">
        <v>77</v>
      </c>
      <c r="M2" s="2" t="s">
        <v>32</v>
      </c>
      <c r="N2" s="19" t="s">
        <v>33</v>
      </c>
      <c r="O2" s="6" t="s">
        <v>76</v>
      </c>
    </row>
    <row r="3" spans="1:15" ht="80.25" customHeight="1" x14ac:dyDescent="0.25">
      <c r="A3" s="2" t="s">
        <v>5</v>
      </c>
      <c r="B3" s="6" t="s">
        <v>17</v>
      </c>
      <c r="C3" s="2" t="s">
        <v>62</v>
      </c>
      <c r="D3" s="2" t="s">
        <v>62</v>
      </c>
      <c r="E3" s="1" t="s">
        <v>28</v>
      </c>
      <c r="F3" s="18" t="s">
        <v>115</v>
      </c>
      <c r="G3" s="18" t="s">
        <v>116</v>
      </c>
      <c r="H3" s="17" t="s">
        <v>29</v>
      </c>
      <c r="I3" s="17" t="s">
        <v>29</v>
      </c>
      <c r="J3" s="2" t="s">
        <v>29</v>
      </c>
      <c r="K3" s="2" t="s">
        <v>29</v>
      </c>
      <c r="L3" s="2" t="s">
        <v>78</v>
      </c>
      <c r="M3" s="2" t="s">
        <v>41</v>
      </c>
      <c r="N3" s="19" t="s">
        <v>39</v>
      </c>
      <c r="O3" s="6" t="s">
        <v>72</v>
      </c>
    </row>
    <row r="4" spans="1:15" ht="84.75" customHeight="1" x14ac:dyDescent="0.25">
      <c r="A4" s="2" t="s">
        <v>6</v>
      </c>
      <c r="B4" s="6" t="s">
        <v>18</v>
      </c>
      <c r="C4" s="2" t="s">
        <v>62</v>
      </c>
      <c r="D4" s="12" t="s">
        <v>62</v>
      </c>
      <c r="E4" s="13" t="s">
        <v>28</v>
      </c>
      <c r="F4" s="41" t="s">
        <v>117</v>
      </c>
      <c r="G4" s="41" t="s">
        <v>118</v>
      </c>
      <c r="H4" s="17" t="s">
        <v>29</v>
      </c>
      <c r="I4" s="17" t="s">
        <v>29</v>
      </c>
      <c r="J4" s="2" t="s">
        <v>29</v>
      </c>
      <c r="K4" s="2" t="s">
        <v>29</v>
      </c>
      <c r="L4" s="2" t="s">
        <v>78</v>
      </c>
      <c r="M4" s="2" t="s">
        <v>40</v>
      </c>
      <c r="N4" s="19" t="s">
        <v>39</v>
      </c>
      <c r="O4" s="6" t="s">
        <v>72</v>
      </c>
    </row>
    <row r="5" spans="1:15" ht="69.95" customHeight="1" x14ac:dyDescent="0.25">
      <c r="A5" s="2" t="s">
        <v>7</v>
      </c>
      <c r="B5" s="6" t="s">
        <v>19</v>
      </c>
      <c r="C5" s="2" t="s">
        <v>62</v>
      </c>
      <c r="D5" s="12" t="s">
        <v>62</v>
      </c>
      <c r="E5" s="13" t="s">
        <v>28</v>
      </c>
      <c r="F5" s="42" t="s">
        <v>34</v>
      </c>
      <c r="G5" s="48">
        <v>0.04</v>
      </c>
      <c r="H5" s="48">
        <v>0.04</v>
      </c>
      <c r="I5" s="48">
        <v>0.04</v>
      </c>
      <c r="J5" s="3">
        <v>0.04</v>
      </c>
      <c r="K5" s="3">
        <v>0.04</v>
      </c>
      <c r="L5" s="2" t="s">
        <v>79</v>
      </c>
      <c r="M5" s="2" t="s">
        <v>30</v>
      </c>
      <c r="N5" s="19" t="s">
        <v>31</v>
      </c>
      <c r="O5" s="22" t="s">
        <v>81</v>
      </c>
    </row>
    <row r="6" spans="1:15" ht="112.5" customHeight="1" x14ac:dyDescent="0.25">
      <c r="A6" s="2" t="s">
        <v>8</v>
      </c>
      <c r="B6" s="6" t="s">
        <v>20</v>
      </c>
      <c r="C6" s="2" t="s">
        <v>62</v>
      </c>
      <c r="D6" s="12" t="s">
        <v>62</v>
      </c>
      <c r="E6" s="13" t="s">
        <v>28</v>
      </c>
      <c r="F6" s="41" t="s">
        <v>145</v>
      </c>
      <c r="G6" s="41" t="s">
        <v>146</v>
      </c>
      <c r="H6" s="48" t="s">
        <v>34</v>
      </c>
      <c r="I6" s="48" t="s">
        <v>34</v>
      </c>
      <c r="J6" s="3" t="s">
        <v>34</v>
      </c>
      <c r="K6" s="3" t="s">
        <v>34</v>
      </c>
      <c r="L6" s="2" t="s">
        <v>78</v>
      </c>
      <c r="M6" s="2" t="s">
        <v>40</v>
      </c>
      <c r="N6" s="19" t="s">
        <v>39</v>
      </c>
      <c r="O6" s="6" t="s">
        <v>73</v>
      </c>
    </row>
    <row r="7" spans="1:15" ht="69.95" customHeight="1" x14ac:dyDescent="0.25">
      <c r="A7" s="2" t="s">
        <v>9</v>
      </c>
      <c r="B7" s="6" t="s">
        <v>23</v>
      </c>
      <c r="C7" s="2" t="s">
        <v>62</v>
      </c>
      <c r="D7" s="12" t="s">
        <v>62</v>
      </c>
      <c r="E7" s="13" t="s">
        <v>28</v>
      </c>
      <c r="F7" s="49" t="s">
        <v>120</v>
      </c>
      <c r="G7" s="48" t="s">
        <v>119</v>
      </c>
      <c r="H7" s="48" t="s">
        <v>34</v>
      </c>
      <c r="I7" s="48" t="s">
        <v>34</v>
      </c>
      <c r="J7" s="3" t="s">
        <v>34</v>
      </c>
      <c r="K7" s="3" t="s">
        <v>34</v>
      </c>
      <c r="L7" s="2" t="s">
        <v>80</v>
      </c>
      <c r="M7" s="2" t="s">
        <v>37</v>
      </c>
      <c r="N7" s="19" t="s">
        <v>38</v>
      </c>
      <c r="O7" s="6" t="s">
        <v>74</v>
      </c>
    </row>
    <row r="8" spans="1:15" ht="69.95" customHeight="1" x14ac:dyDescent="0.25">
      <c r="A8" s="31" t="s">
        <v>3</v>
      </c>
      <c r="B8" s="32" t="s">
        <v>21</v>
      </c>
      <c r="C8" s="31" t="s">
        <v>62</v>
      </c>
      <c r="D8" s="36" t="s">
        <v>62</v>
      </c>
      <c r="E8" s="27" t="s">
        <v>28</v>
      </c>
      <c r="F8" s="50">
        <v>0</v>
      </c>
      <c r="G8" s="51">
        <v>0.02</v>
      </c>
      <c r="H8" s="51">
        <v>0.02</v>
      </c>
      <c r="I8" s="51">
        <v>0.01</v>
      </c>
      <c r="J8" s="39" t="s">
        <v>34</v>
      </c>
      <c r="K8" s="39" t="s">
        <v>34</v>
      </c>
      <c r="L8" s="31" t="s">
        <v>75</v>
      </c>
      <c r="M8" s="31" t="s">
        <v>36</v>
      </c>
      <c r="N8" s="40" t="s">
        <v>35</v>
      </c>
      <c r="O8" s="32"/>
    </row>
    <row r="9" spans="1:15" ht="90.75" customHeight="1" x14ac:dyDescent="0.25">
      <c r="A9" s="31" t="s">
        <v>2</v>
      </c>
      <c r="B9" s="24" t="s">
        <v>22</v>
      </c>
      <c r="C9" s="31" t="s">
        <v>62</v>
      </c>
      <c r="D9" s="36" t="s">
        <v>62</v>
      </c>
      <c r="E9" s="27" t="s">
        <v>28</v>
      </c>
      <c r="F9" s="38">
        <v>0</v>
      </c>
      <c r="G9" s="39">
        <v>0.02</v>
      </c>
      <c r="H9" s="39">
        <v>0.02</v>
      </c>
      <c r="I9" s="39">
        <v>0.01</v>
      </c>
      <c r="J9" s="39" t="s">
        <v>34</v>
      </c>
      <c r="K9" s="39" t="s">
        <v>34</v>
      </c>
      <c r="L9" s="31" t="s">
        <v>75</v>
      </c>
      <c r="M9" s="31" t="s">
        <v>36</v>
      </c>
      <c r="N9" s="40" t="s">
        <v>35</v>
      </c>
      <c r="O9" s="32"/>
    </row>
    <row r="10" spans="1:15" ht="81.75" customHeight="1" x14ac:dyDescent="0.25">
      <c r="A10" s="23" t="s">
        <v>42</v>
      </c>
      <c r="B10" s="24" t="s">
        <v>43</v>
      </c>
      <c r="C10" s="25" t="s">
        <v>60</v>
      </c>
      <c r="D10" s="26">
        <v>0.42099999999999999</v>
      </c>
      <c r="E10" s="27" t="s">
        <v>28</v>
      </c>
      <c r="F10" s="28">
        <v>0.40200000000000002</v>
      </c>
      <c r="G10" s="29">
        <v>0.41</v>
      </c>
      <c r="H10" s="29">
        <v>0.33</v>
      </c>
      <c r="I10" s="29">
        <v>0.37</v>
      </c>
      <c r="J10" s="29">
        <v>0.36</v>
      </c>
      <c r="K10" s="29">
        <v>0.36</v>
      </c>
      <c r="L10" s="30" t="s">
        <v>75</v>
      </c>
      <c r="M10" s="31" t="s">
        <v>36</v>
      </c>
      <c r="N10" s="40" t="s">
        <v>35</v>
      </c>
      <c r="O10" s="32" t="s">
        <v>65</v>
      </c>
    </row>
    <row r="11" spans="1:15" ht="98.25" customHeight="1" x14ac:dyDescent="0.25">
      <c r="A11" s="10" t="s">
        <v>44</v>
      </c>
      <c r="B11" s="7" t="s">
        <v>45</v>
      </c>
      <c r="C11" s="11" t="s">
        <v>60</v>
      </c>
      <c r="D11" s="14">
        <v>0.19800000000000001</v>
      </c>
      <c r="E11" s="13" t="s">
        <v>28</v>
      </c>
      <c r="F11" s="15">
        <v>0.17599999999999999</v>
      </c>
      <c r="G11" s="16">
        <v>0.04</v>
      </c>
      <c r="H11" s="16">
        <v>0.11</v>
      </c>
      <c r="I11" s="16">
        <v>7.0000000000000007E-2</v>
      </c>
      <c r="J11" s="16">
        <v>7.0000000000000007E-2</v>
      </c>
      <c r="K11" s="16">
        <v>7.0000000000000007E-2</v>
      </c>
      <c r="L11" s="17" t="s">
        <v>75</v>
      </c>
      <c r="M11" s="2" t="s">
        <v>36</v>
      </c>
      <c r="N11" s="19" t="s">
        <v>35</v>
      </c>
      <c r="O11" s="6" t="s">
        <v>68</v>
      </c>
    </row>
    <row r="12" spans="1:15" ht="93" customHeight="1" x14ac:dyDescent="0.25">
      <c r="A12" s="10" t="s">
        <v>46</v>
      </c>
      <c r="B12" s="7" t="s">
        <v>47</v>
      </c>
      <c r="C12" s="2" t="s">
        <v>62</v>
      </c>
      <c r="D12" s="12" t="s">
        <v>62</v>
      </c>
      <c r="E12" s="13">
        <v>2015</v>
      </c>
      <c r="F12" s="15">
        <v>4.7E-2</v>
      </c>
      <c r="G12" s="16">
        <v>4.7E-2</v>
      </c>
      <c r="H12" s="16">
        <v>4.7E-2</v>
      </c>
      <c r="I12" s="16">
        <v>4.7E-2</v>
      </c>
      <c r="J12" s="16">
        <v>4.7E-2</v>
      </c>
      <c r="K12" s="16">
        <v>4.7E-2</v>
      </c>
      <c r="L12" s="17" t="s">
        <v>62</v>
      </c>
      <c r="M12" s="2" t="s">
        <v>62</v>
      </c>
      <c r="N12" s="17" t="s">
        <v>62</v>
      </c>
      <c r="O12" s="6" t="s">
        <v>66</v>
      </c>
    </row>
    <row r="13" spans="1:15" ht="76.5" customHeight="1" x14ac:dyDescent="0.25">
      <c r="A13" s="10" t="s">
        <v>48</v>
      </c>
      <c r="B13" s="7" t="s">
        <v>49</v>
      </c>
      <c r="C13" s="2" t="s">
        <v>62</v>
      </c>
      <c r="D13" s="12" t="s">
        <v>62</v>
      </c>
      <c r="E13" s="13">
        <v>2015</v>
      </c>
      <c r="F13" s="15">
        <v>0.122</v>
      </c>
      <c r="G13" s="16">
        <v>0.122</v>
      </c>
      <c r="H13" s="16">
        <v>0.122</v>
      </c>
      <c r="I13" s="16">
        <v>0.122</v>
      </c>
      <c r="J13" s="16">
        <v>0.122</v>
      </c>
      <c r="K13" s="16">
        <v>0.122</v>
      </c>
      <c r="L13" s="17" t="s">
        <v>62</v>
      </c>
      <c r="M13" s="2" t="s">
        <v>62</v>
      </c>
      <c r="N13" s="17" t="s">
        <v>62</v>
      </c>
      <c r="O13" s="6" t="s">
        <v>66</v>
      </c>
    </row>
    <row r="14" spans="1:15" ht="69.95" customHeight="1" x14ac:dyDescent="0.25">
      <c r="A14" s="23" t="s">
        <v>50</v>
      </c>
      <c r="B14" s="33" t="s">
        <v>51</v>
      </c>
      <c r="C14" s="25">
        <v>2014</v>
      </c>
      <c r="D14" s="34">
        <v>2.7E-2</v>
      </c>
      <c r="E14" s="27">
        <v>2015</v>
      </c>
      <c r="F14" s="28">
        <v>2.5999999999999999E-2</v>
      </c>
      <c r="G14" s="29">
        <v>2.5999999999999999E-2</v>
      </c>
      <c r="H14" s="29">
        <v>2.5999999999999999E-2</v>
      </c>
      <c r="I14" s="29">
        <v>2.5999999999999999E-2</v>
      </c>
      <c r="J14" s="29">
        <v>2.5999999999999999E-2</v>
      </c>
      <c r="K14" s="29">
        <v>2.5999999999999999E-2</v>
      </c>
      <c r="L14" s="30" t="s">
        <v>62</v>
      </c>
      <c r="M14" s="31" t="s">
        <v>62</v>
      </c>
      <c r="N14" s="30" t="s">
        <v>62</v>
      </c>
      <c r="O14" s="32" t="s">
        <v>64</v>
      </c>
    </row>
    <row r="15" spans="1:15" ht="85.5" customHeight="1" x14ac:dyDescent="0.25">
      <c r="A15" s="23" t="s">
        <v>52</v>
      </c>
      <c r="B15" s="33" t="s">
        <v>53</v>
      </c>
      <c r="C15" s="35">
        <v>2015</v>
      </c>
      <c r="D15" s="26">
        <v>1.19</v>
      </c>
      <c r="E15" s="27">
        <v>2016</v>
      </c>
      <c r="F15" s="28">
        <v>1.25</v>
      </c>
      <c r="G15" s="29">
        <v>1.25</v>
      </c>
      <c r="H15" s="29">
        <v>1.25</v>
      </c>
      <c r="I15" s="29">
        <v>1.25</v>
      </c>
      <c r="J15" s="29">
        <v>1.25</v>
      </c>
      <c r="K15" s="29">
        <v>1.25</v>
      </c>
      <c r="L15" s="30" t="s">
        <v>62</v>
      </c>
      <c r="M15" s="31" t="s">
        <v>62</v>
      </c>
      <c r="N15" s="30" t="s">
        <v>62</v>
      </c>
      <c r="O15" s="32" t="s">
        <v>67</v>
      </c>
    </row>
    <row r="16" spans="1:15" ht="69.95" customHeight="1" x14ac:dyDescent="0.25">
      <c r="A16" s="23" t="s">
        <v>54</v>
      </c>
      <c r="B16" s="24" t="s">
        <v>55</v>
      </c>
      <c r="C16" s="25">
        <v>2013</v>
      </c>
      <c r="D16" s="26">
        <v>0.65200000000000002</v>
      </c>
      <c r="E16" s="36" t="s">
        <v>62</v>
      </c>
      <c r="F16" s="37" t="s">
        <v>62</v>
      </c>
      <c r="G16" s="29">
        <v>0.65200000000000002</v>
      </c>
      <c r="H16" s="29">
        <v>0.65200000000000002</v>
      </c>
      <c r="I16" s="29">
        <v>0.65200000000000002</v>
      </c>
      <c r="J16" s="29">
        <v>0.65200000000000002</v>
      </c>
      <c r="K16" s="29">
        <v>0.65200000000000002</v>
      </c>
      <c r="L16" s="30" t="s">
        <v>62</v>
      </c>
      <c r="M16" s="31" t="s">
        <v>62</v>
      </c>
      <c r="N16" s="30" t="s">
        <v>62</v>
      </c>
      <c r="O16" s="32" t="s">
        <v>69</v>
      </c>
    </row>
    <row r="17" spans="1:15" ht="69.95" customHeight="1" x14ac:dyDescent="0.25">
      <c r="A17" s="23" t="s">
        <v>56</v>
      </c>
      <c r="B17" s="24" t="s">
        <v>57</v>
      </c>
      <c r="C17" s="25">
        <v>2014</v>
      </c>
      <c r="D17" s="26">
        <v>0.72399999999999998</v>
      </c>
      <c r="E17" s="36" t="s">
        <v>62</v>
      </c>
      <c r="F17" s="37" t="s">
        <v>62</v>
      </c>
      <c r="G17" s="29">
        <v>0.72399999999999998</v>
      </c>
      <c r="H17" s="29">
        <v>0.72399999999999998</v>
      </c>
      <c r="I17" s="29">
        <v>0.72399999999999998</v>
      </c>
      <c r="J17" s="29">
        <v>0.72399999999999998</v>
      </c>
      <c r="K17" s="29">
        <v>0.72399999999999998</v>
      </c>
      <c r="L17" s="30" t="s">
        <v>62</v>
      </c>
      <c r="M17" s="31" t="s">
        <v>62</v>
      </c>
      <c r="N17" s="30" t="s">
        <v>62</v>
      </c>
      <c r="O17" s="32" t="s">
        <v>69</v>
      </c>
    </row>
    <row r="18" spans="1:15" ht="69.95" customHeight="1" x14ac:dyDescent="0.25">
      <c r="A18" s="10" t="s">
        <v>58</v>
      </c>
      <c r="B18" s="7" t="s">
        <v>59</v>
      </c>
      <c r="C18" s="11">
        <v>2015</v>
      </c>
      <c r="D18" s="14">
        <v>0.44700000000000001</v>
      </c>
      <c r="E18" s="13">
        <v>2016</v>
      </c>
      <c r="F18" s="15">
        <v>0.46200000000000002</v>
      </c>
      <c r="G18" s="16">
        <v>0.44</v>
      </c>
      <c r="H18" s="16">
        <v>0.41499999999999998</v>
      </c>
      <c r="I18" s="16">
        <v>0.39</v>
      </c>
      <c r="J18" s="16">
        <v>0.36499999999999999</v>
      </c>
      <c r="K18" s="16">
        <v>0.35</v>
      </c>
      <c r="L18" s="17" t="s">
        <v>62</v>
      </c>
      <c r="M18" s="2" t="s">
        <v>62</v>
      </c>
      <c r="N18" s="17" t="s">
        <v>62</v>
      </c>
      <c r="O18" s="6" t="s">
        <v>70</v>
      </c>
    </row>
    <row r="19" spans="1:15" ht="89.25" customHeight="1" x14ac:dyDescent="0.25">
      <c r="A19" s="23" t="s">
        <v>82</v>
      </c>
      <c r="B19" s="24" t="s">
        <v>63</v>
      </c>
      <c r="C19" s="25">
        <v>2015</v>
      </c>
      <c r="D19" s="26">
        <v>0.10299999999999999</v>
      </c>
      <c r="E19" s="27">
        <v>2016</v>
      </c>
      <c r="F19" s="28">
        <v>6.9000000000000006E-2</v>
      </c>
      <c r="G19" s="29">
        <v>6.5000000000000002E-2</v>
      </c>
      <c r="H19" s="29">
        <v>6.5000000000000002E-2</v>
      </c>
      <c r="I19" s="29">
        <v>6.5000000000000002E-2</v>
      </c>
      <c r="J19" s="29">
        <v>6.5000000000000002E-2</v>
      </c>
      <c r="K19" s="29">
        <v>6.5000000000000002E-2</v>
      </c>
      <c r="L19" s="30" t="s">
        <v>62</v>
      </c>
      <c r="M19" s="31" t="s">
        <v>62</v>
      </c>
      <c r="N19" s="30" t="s">
        <v>62</v>
      </c>
      <c r="O19" s="32" t="s">
        <v>71</v>
      </c>
    </row>
  </sheetData>
  <hyperlinks>
    <hyperlink ref="N5" r:id="rId1"/>
    <hyperlink ref="N2" r:id="rId2"/>
    <hyperlink ref="N8" r:id="rId3"/>
    <hyperlink ref="N9" r:id="rId4"/>
    <hyperlink ref="N7" r:id="rId5"/>
    <hyperlink ref="N6" r:id="rId6"/>
    <hyperlink ref="N3:N4" r:id="rId7" display="adevries@mandelametro.gov.za"/>
    <hyperlink ref="N10" r:id="rId8"/>
    <hyperlink ref="N11" r:id="rId9"/>
  </hyperlinks>
  <pageMargins left="0.47244094488188981" right="0.31496062992125984" top="0.55118110236220474" bottom="0.55118110236220474" header="0.31496062992125984" footer="0.31496062992125984"/>
  <pageSetup paperSize="9" scale="32" orientation="landscape" r:id="rId10"/>
  <headerFooter>
    <oddHeader>&amp;CBUILT ENVIRONMENT OUTCOME INDICATORS AND TARGETS</oddHeader>
  </headerFooter>
  <legacyDrawing r:id="rId1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18"/>
  <sheetViews>
    <sheetView tabSelected="1" view="pageBreakPreview" zoomScale="70" zoomScaleNormal="60" zoomScaleSheetLayoutView="70" workbookViewId="0">
      <selection sqref="A1:T1"/>
    </sheetView>
  </sheetViews>
  <sheetFormatPr defaultColWidth="8.85546875" defaultRowHeight="15" x14ac:dyDescent="0.25"/>
  <cols>
    <col min="1" max="1" width="4.140625" style="80" customWidth="1"/>
    <col min="2" max="2" width="3.42578125" style="44" customWidth="1"/>
    <col min="3" max="3" width="3.42578125" style="45" customWidth="1"/>
    <col min="4" max="4" width="18.140625" style="46" customWidth="1"/>
    <col min="5" max="6" width="18.140625" style="44" customWidth="1"/>
    <col min="7" max="7" width="21.140625" style="52" customWidth="1"/>
    <col min="8" max="8" width="18.5703125" style="44" customWidth="1"/>
    <col min="9" max="9" width="20.85546875" style="53" customWidth="1"/>
    <col min="10" max="10" width="21.140625" style="53" customWidth="1"/>
    <col min="11" max="11" width="18.140625" style="53" customWidth="1"/>
    <col min="12" max="12" width="18.140625" style="63" customWidth="1"/>
    <col min="13" max="13" width="21.140625" style="63" customWidth="1"/>
    <col min="14" max="14" width="45.42578125" style="86" hidden="1" customWidth="1"/>
    <col min="15" max="16" width="18.140625" style="53" customWidth="1"/>
    <col min="17" max="17" width="13.42578125" style="44" customWidth="1"/>
    <col min="18" max="18" width="15.85546875" style="44" customWidth="1"/>
    <col min="19" max="19" width="8.85546875" style="45" customWidth="1"/>
    <col min="20" max="20" width="43.85546875" style="55" customWidth="1"/>
    <col min="21" max="16384" width="8.85546875" style="44"/>
  </cols>
  <sheetData>
    <row r="1" spans="1:20" ht="57.6" customHeight="1" x14ac:dyDescent="0.25">
      <c r="A1" s="163" t="s">
        <v>94</v>
      </c>
      <c r="B1" s="164"/>
      <c r="C1" s="164"/>
      <c r="D1" s="164"/>
      <c r="E1" s="164"/>
      <c r="F1" s="164"/>
      <c r="G1" s="164"/>
      <c r="H1" s="164"/>
      <c r="I1" s="164"/>
      <c r="J1" s="164"/>
      <c r="K1" s="164"/>
      <c r="L1" s="164"/>
      <c r="M1" s="164"/>
      <c r="N1" s="164"/>
      <c r="O1" s="164"/>
      <c r="P1" s="164"/>
      <c r="Q1" s="164"/>
      <c r="R1" s="164"/>
      <c r="S1" s="164"/>
      <c r="T1" s="164"/>
    </row>
    <row r="2" spans="1:20" s="47" customFormat="1" ht="127.5" customHeight="1" x14ac:dyDescent="0.25">
      <c r="A2" s="142" t="s">
        <v>83</v>
      </c>
      <c r="B2" s="91" t="s">
        <v>89</v>
      </c>
      <c r="C2" s="142" t="s">
        <v>90</v>
      </c>
      <c r="D2" s="127" t="s">
        <v>84</v>
      </c>
      <c r="E2" s="126" t="s">
        <v>124</v>
      </c>
      <c r="F2" s="91" t="s">
        <v>179</v>
      </c>
      <c r="G2" s="125" t="s">
        <v>181</v>
      </c>
      <c r="H2" s="126" t="s">
        <v>180</v>
      </c>
      <c r="I2" s="92" t="s">
        <v>164</v>
      </c>
      <c r="J2" s="115" t="s">
        <v>150</v>
      </c>
      <c r="K2" s="87" t="s">
        <v>182</v>
      </c>
      <c r="L2" s="88" t="s">
        <v>198</v>
      </c>
      <c r="M2" s="159" t="s">
        <v>173</v>
      </c>
      <c r="N2" s="158" t="s">
        <v>203</v>
      </c>
      <c r="O2" s="87" t="s">
        <v>184</v>
      </c>
      <c r="P2" s="92" t="s">
        <v>185</v>
      </c>
      <c r="Q2" s="91" t="s">
        <v>183</v>
      </c>
      <c r="R2" s="91" t="s">
        <v>186</v>
      </c>
      <c r="S2" s="141" t="s">
        <v>11</v>
      </c>
      <c r="T2" s="93" t="s">
        <v>13</v>
      </c>
    </row>
    <row r="3" spans="1:20" ht="276" customHeight="1" x14ac:dyDescent="0.25">
      <c r="A3" s="165" t="s">
        <v>85</v>
      </c>
      <c r="B3" s="94">
        <v>1</v>
      </c>
      <c r="C3" s="100" t="s">
        <v>112</v>
      </c>
      <c r="D3" s="71" t="s">
        <v>23</v>
      </c>
      <c r="E3" s="105" t="s">
        <v>126</v>
      </c>
      <c r="F3" s="97" t="s">
        <v>125</v>
      </c>
      <c r="G3" s="117" t="s">
        <v>232</v>
      </c>
      <c r="H3" s="103">
        <v>2.0000000000000001E-4</v>
      </c>
      <c r="I3" s="101" t="s">
        <v>162</v>
      </c>
      <c r="J3" s="116" t="s">
        <v>152</v>
      </c>
      <c r="K3" s="103">
        <v>2.9999999999999997E-4</v>
      </c>
      <c r="L3" s="135">
        <f>(7106870900-7107155900)/7106870900</f>
        <v>-4.0102037030108428E-5</v>
      </c>
      <c r="M3" s="84" t="s">
        <v>204</v>
      </c>
      <c r="N3" s="102"/>
      <c r="O3" s="103">
        <v>2.9999999999999997E-4</v>
      </c>
      <c r="P3" s="97">
        <v>2.9999999999999997E-4</v>
      </c>
      <c r="Q3" s="94" t="s">
        <v>192</v>
      </c>
      <c r="R3" s="94" t="s">
        <v>32</v>
      </c>
      <c r="S3" s="144" t="s">
        <v>33</v>
      </c>
      <c r="T3" s="68" t="s">
        <v>222</v>
      </c>
    </row>
    <row r="4" spans="1:20" ht="252" customHeight="1" x14ac:dyDescent="0.25">
      <c r="A4" s="165"/>
      <c r="B4" s="94">
        <v>2</v>
      </c>
      <c r="C4" s="100" t="s">
        <v>113</v>
      </c>
      <c r="D4" s="71" t="s">
        <v>91</v>
      </c>
      <c r="E4" s="103">
        <v>8.77E-2</v>
      </c>
      <c r="F4" s="97">
        <v>7.7200000000000005E-2</v>
      </c>
      <c r="G4" s="120" t="s">
        <v>233</v>
      </c>
      <c r="H4" s="56">
        <v>0.08</v>
      </c>
      <c r="I4" s="97">
        <v>0.1061</v>
      </c>
      <c r="J4" s="117" t="s">
        <v>151</v>
      </c>
      <c r="K4" s="105">
        <v>7.7200000000000005E-2</v>
      </c>
      <c r="L4" s="84">
        <f>37/466</f>
        <v>7.9399141630901282E-2</v>
      </c>
      <c r="M4" s="85" t="s">
        <v>201</v>
      </c>
      <c r="N4" s="104" t="s">
        <v>221</v>
      </c>
      <c r="O4" s="105">
        <v>7.7200000000000005E-2</v>
      </c>
      <c r="P4" s="98">
        <v>7.7200000000000005E-2</v>
      </c>
      <c r="Q4" s="94" t="s">
        <v>192</v>
      </c>
      <c r="R4" s="94" t="s">
        <v>32</v>
      </c>
      <c r="S4" s="144" t="s">
        <v>33</v>
      </c>
      <c r="T4" s="68" t="s">
        <v>144</v>
      </c>
    </row>
    <row r="5" spans="1:20" ht="182.25" customHeight="1" x14ac:dyDescent="0.25">
      <c r="A5" s="165"/>
      <c r="B5" s="94">
        <v>3</v>
      </c>
      <c r="C5" s="100" t="s">
        <v>114</v>
      </c>
      <c r="D5" s="128" t="s">
        <v>92</v>
      </c>
      <c r="E5" s="81" t="s">
        <v>62</v>
      </c>
      <c r="F5" s="96" t="s">
        <v>127</v>
      </c>
      <c r="G5" s="117" t="s">
        <v>234</v>
      </c>
      <c r="H5" s="107">
        <v>300</v>
      </c>
      <c r="I5" s="97">
        <v>5.6000000000000001E-2</v>
      </c>
      <c r="J5" s="118" t="s">
        <v>153</v>
      </c>
      <c r="K5" s="107">
        <v>300</v>
      </c>
      <c r="L5" s="136">
        <f>228/3364</f>
        <v>6.7776456599286564E-2</v>
      </c>
      <c r="M5" s="89" t="s">
        <v>202</v>
      </c>
      <c r="N5" s="106"/>
      <c r="O5" s="107">
        <v>300</v>
      </c>
      <c r="P5" s="99">
        <v>300</v>
      </c>
      <c r="Q5" s="94" t="s">
        <v>192</v>
      </c>
      <c r="R5" s="94" t="s">
        <v>32</v>
      </c>
      <c r="S5" s="144" t="s">
        <v>33</v>
      </c>
      <c r="T5" s="68" t="s">
        <v>128</v>
      </c>
    </row>
    <row r="6" spans="1:20" s="63" customFormat="1" ht="172.5" customHeight="1" x14ac:dyDescent="0.25">
      <c r="A6" s="165"/>
      <c r="B6" s="76">
        <v>4</v>
      </c>
      <c r="C6" s="77" t="s">
        <v>93</v>
      </c>
      <c r="D6" s="129" t="s">
        <v>171</v>
      </c>
      <c r="E6" s="66">
        <v>0.17599999999999999</v>
      </c>
      <c r="F6" s="75" t="s">
        <v>29</v>
      </c>
      <c r="G6" s="138" t="s">
        <v>172</v>
      </c>
      <c r="H6" s="109">
        <v>0.3841</v>
      </c>
      <c r="I6" s="75">
        <v>0.39099775375590201</v>
      </c>
      <c r="J6" s="119" t="s">
        <v>165</v>
      </c>
      <c r="K6" s="83">
        <v>0.38619999999999999</v>
      </c>
      <c r="L6" s="161">
        <v>0.39708519100572698</v>
      </c>
      <c r="M6" s="82" t="s">
        <v>174</v>
      </c>
      <c r="N6" s="108"/>
      <c r="O6" s="109">
        <v>0.3891</v>
      </c>
      <c r="P6" s="82">
        <v>0.39710000000000001</v>
      </c>
      <c r="Q6" s="79" t="s">
        <v>175</v>
      </c>
      <c r="R6" s="76" t="s">
        <v>176</v>
      </c>
      <c r="S6" s="145" t="s">
        <v>35</v>
      </c>
      <c r="T6" s="95" t="s">
        <v>177</v>
      </c>
    </row>
    <row r="7" spans="1:20" ht="408.95" customHeight="1" x14ac:dyDescent="0.25">
      <c r="A7" s="143" t="s">
        <v>86</v>
      </c>
      <c r="B7" s="12">
        <v>5</v>
      </c>
      <c r="C7" s="54" t="s">
        <v>96</v>
      </c>
      <c r="D7" s="65" t="s">
        <v>95</v>
      </c>
      <c r="E7" s="105">
        <v>0</v>
      </c>
      <c r="F7" s="42">
        <v>0</v>
      </c>
      <c r="G7" s="139" t="s">
        <v>235</v>
      </c>
      <c r="H7" s="105">
        <v>0</v>
      </c>
      <c r="I7" s="43">
        <v>0.83009999999999995</v>
      </c>
      <c r="J7" s="120" t="s">
        <v>154</v>
      </c>
      <c r="K7" s="56">
        <v>0</v>
      </c>
      <c r="L7" s="84">
        <f>1214/1629</f>
        <v>0.74524248004910987</v>
      </c>
      <c r="M7" s="85" t="s">
        <v>205</v>
      </c>
      <c r="N7" s="104"/>
      <c r="O7" s="105">
        <v>0</v>
      </c>
      <c r="P7" s="98">
        <v>0</v>
      </c>
      <c r="Q7" s="94" t="s">
        <v>192</v>
      </c>
      <c r="R7" s="94" t="s">
        <v>32</v>
      </c>
      <c r="S7" s="144" t="s">
        <v>33</v>
      </c>
      <c r="T7" s="68" t="s">
        <v>223</v>
      </c>
    </row>
    <row r="8" spans="1:20" ht="202.5" customHeight="1" x14ac:dyDescent="0.25">
      <c r="A8" s="166" t="s">
        <v>87</v>
      </c>
      <c r="B8" s="12">
        <v>6</v>
      </c>
      <c r="C8" s="54" t="s">
        <v>97</v>
      </c>
      <c r="D8" s="128" t="s">
        <v>16</v>
      </c>
      <c r="E8" s="81" t="s">
        <v>129</v>
      </c>
      <c r="F8" s="41" t="s">
        <v>130</v>
      </c>
      <c r="G8" s="139" t="s">
        <v>236</v>
      </c>
      <c r="H8" s="130">
        <v>0.05</v>
      </c>
      <c r="I8" s="42">
        <f>53/932</f>
        <v>5.6866952789699568E-2</v>
      </c>
      <c r="J8" s="57" t="s">
        <v>163</v>
      </c>
      <c r="K8" s="105">
        <v>0.05</v>
      </c>
      <c r="L8" s="84">
        <f>205/1191</f>
        <v>0.17212426532325778</v>
      </c>
      <c r="M8" s="85" t="s">
        <v>196</v>
      </c>
      <c r="N8" s="104"/>
      <c r="O8" s="105">
        <v>0.05</v>
      </c>
      <c r="P8" s="98">
        <v>0.05</v>
      </c>
      <c r="Q8" s="94" t="s">
        <v>192</v>
      </c>
      <c r="R8" s="94" t="s">
        <v>32</v>
      </c>
      <c r="S8" s="144" t="s">
        <v>33</v>
      </c>
      <c r="T8" s="68" t="s">
        <v>131</v>
      </c>
    </row>
    <row r="9" spans="1:20" ht="309.75" customHeight="1" x14ac:dyDescent="0.25">
      <c r="A9" s="166"/>
      <c r="B9" s="12">
        <v>7</v>
      </c>
      <c r="C9" s="54" t="s">
        <v>98</v>
      </c>
      <c r="D9" s="128" t="s">
        <v>17</v>
      </c>
      <c r="E9" s="67" t="s">
        <v>115</v>
      </c>
      <c r="F9" s="41" t="s">
        <v>116</v>
      </c>
      <c r="G9" s="139" t="s">
        <v>237</v>
      </c>
      <c r="H9" s="111" t="s">
        <v>132</v>
      </c>
      <c r="I9" s="41" t="s">
        <v>158</v>
      </c>
      <c r="J9" s="58" t="s">
        <v>224</v>
      </c>
      <c r="K9" s="111" t="s">
        <v>135</v>
      </c>
      <c r="L9" s="137">
        <f>29812/863.47</f>
        <v>34.525808655772636</v>
      </c>
      <c r="M9" s="157" t="s">
        <v>225</v>
      </c>
      <c r="N9" s="156"/>
      <c r="O9" s="151" t="s">
        <v>134</v>
      </c>
      <c r="P9" s="151" t="s">
        <v>133</v>
      </c>
      <c r="Q9" s="12" t="s">
        <v>192</v>
      </c>
      <c r="R9" s="94" t="s">
        <v>32</v>
      </c>
      <c r="S9" s="144" t="s">
        <v>33</v>
      </c>
      <c r="T9" s="68" t="s">
        <v>141</v>
      </c>
    </row>
    <row r="10" spans="1:20" ht="342" customHeight="1" x14ac:dyDescent="0.25">
      <c r="A10" s="166"/>
      <c r="B10" s="12">
        <v>8</v>
      </c>
      <c r="C10" s="54" t="s">
        <v>99</v>
      </c>
      <c r="D10" s="128" t="s">
        <v>18</v>
      </c>
      <c r="E10" s="67" t="s">
        <v>216</v>
      </c>
      <c r="F10" s="41" t="s">
        <v>217</v>
      </c>
      <c r="G10" s="120" t="s">
        <v>236</v>
      </c>
      <c r="H10" s="67" t="s">
        <v>218</v>
      </c>
      <c r="I10" s="41" t="s">
        <v>159</v>
      </c>
      <c r="J10" s="58" t="s">
        <v>155</v>
      </c>
      <c r="K10" s="111" t="s">
        <v>219</v>
      </c>
      <c r="L10" s="79" t="s">
        <v>206</v>
      </c>
      <c r="M10" s="157" t="s">
        <v>207</v>
      </c>
      <c r="N10" s="156" t="s">
        <v>212</v>
      </c>
      <c r="O10" s="153" t="s">
        <v>220</v>
      </c>
      <c r="P10" s="41" t="s">
        <v>220</v>
      </c>
      <c r="Q10" s="12" t="s">
        <v>192</v>
      </c>
      <c r="R10" s="94" t="s">
        <v>32</v>
      </c>
      <c r="S10" s="144" t="s">
        <v>33</v>
      </c>
      <c r="T10" s="68" t="s">
        <v>142</v>
      </c>
    </row>
    <row r="11" spans="1:20" ht="178.5" customHeight="1" x14ac:dyDescent="0.25">
      <c r="A11" s="166"/>
      <c r="B11" s="12">
        <v>9</v>
      </c>
      <c r="C11" s="54" t="s">
        <v>101</v>
      </c>
      <c r="D11" s="71" t="s">
        <v>100</v>
      </c>
      <c r="E11" s="111" t="s">
        <v>123</v>
      </c>
      <c r="F11" s="41" t="s">
        <v>29</v>
      </c>
      <c r="G11" s="120" t="s">
        <v>238</v>
      </c>
      <c r="H11" s="67" t="s">
        <v>29</v>
      </c>
      <c r="I11" s="41" t="s">
        <v>123</v>
      </c>
      <c r="J11" s="121" t="s">
        <v>156</v>
      </c>
      <c r="K11" s="111" t="s">
        <v>29</v>
      </c>
      <c r="L11" s="79" t="s">
        <v>123</v>
      </c>
      <c r="M11" s="79" t="s">
        <v>200</v>
      </c>
      <c r="N11" s="110"/>
      <c r="O11" s="152" t="s">
        <v>29</v>
      </c>
      <c r="P11" s="153" t="s">
        <v>29</v>
      </c>
      <c r="Q11" s="94" t="s">
        <v>192</v>
      </c>
      <c r="R11" s="94" t="s">
        <v>32</v>
      </c>
      <c r="S11" s="144" t="s">
        <v>33</v>
      </c>
      <c r="T11" s="68" t="s">
        <v>136</v>
      </c>
    </row>
    <row r="12" spans="1:20" ht="139.9" customHeight="1" x14ac:dyDescent="0.25">
      <c r="A12" s="166"/>
      <c r="B12" s="12">
        <v>10</v>
      </c>
      <c r="C12" s="54" t="s">
        <v>103</v>
      </c>
      <c r="D12" s="128" t="s">
        <v>102</v>
      </c>
      <c r="E12" s="81" t="s">
        <v>121</v>
      </c>
      <c r="F12" s="58" t="s">
        <v>122</v>
      </c>
      <c r="G12" s="117" t="s">
        <v>232</v>
      </c>
      <c r="H12" s="111" t="s">
        <v>137</v>
      </c>
      <c r="I12" s="41" t="s">
        <v>160</v>
      </c>
      <c r="J12" s="58" t="s">
        <v>152</v>
      </c>
      <c r="K12" s="111" t="s">
        <v>137</v>
      </c>
      <c r="L12" s="79" t="s">
        <v>197</v>
      </c>
      <c r="M12" s="79" t="s">
        <v>195</v>
      </c>
      <c r="N12" s="110"/>
      <c r="O12" s="111" t="s">
        <v>137</v>
      </c>
      <c r="P12" s="96" t="s">
        <v>137</v>
      </c>
      <c r="Q12" s="94" t="s">
        <v>192</v>
      </c>
      <c r="R12" s="94" t="s">
        <v>32</v>
      </c>
      <c r="S12" s="144" t="s">
        <v>33</v>
      </c>
      <c r="T12" s="68" t="s">
        <v>226</v>
      </c>
    </row>
    <row r="13" spans="1:20" ht="139.9" customHeight="1" x14ac:dyDescent="0.25">
      <c r="A13" s="166"/>
      <c r="B13" s="12">
        <v>11</v>
      </c>
      <c r="C13" s="54" t="s">
        <v>104</v>
      </c>
      <c r="D13" s="65" t="s">
        <v>19</v>
      </c>
      <c r="E13" s="103">
        <v>3.1600000000000003E-2</v>
      </c>
      <c r="F13" s="59">
        <v>0.155</v>
      </c>
      <c r="G13" s="117" t="s">
        <v>148</v>
      </c>
      <c r="H13" s="131">
        <v>0.15</v>
      </c>
      <c r="I13" s="146">
        <v>0</v>
      </c>
      <c r="J13" s="147" t="s">
        <v>170</v>
      </c>
      <c r="K13" s="105">
        <v>0.15</v>
      </c>
      <c r="L13" s="148" t="s">
        <v>170</v>
      </c>
      <c r="M13" s="155" t="s">
        <v>170</v>
      </c>
      <c r="N13" s="154"/>
      <c r="O13" s="56">
        <v>0.15</v>
      </c>
      <c r="P13" s="98">
        <v>0.15</v>
      </c>
      <c r="Q13" s="94" t="s">
        <v>192</v>
      </c>
      <c r="R13" s="94" t="s">
        <v>32</v>
      </c>
      <c r="S13" s="144" t="s">
        <v>33</v>
      </c>
      <c r="T13" s="68" t="s">
        <v>143</v>
      </c>
    </row>
    <row r="14" spans="1:20" ht="218.45" customHeight="1" x14ac:dyDescent="0.25">
      <c r="A14" s="165" t="s">
        <v>88</v>
      </c>
      <c r="B14" s="12">
        <v>12</v>
      </c>
      <c r="C14" s="54" t="s">
        <v>105</v>
      </c>
      <c r="D14" s="128" t="s">
        <v>20</v>
      </c>
      <c r="E14" s="81" t="s">
        <v>138</v>
      </c>
      <c r="F14" s="41" t="s">
        <v>139</v>
      </c>
      <c r="G14" s="120" t="s">
        <v>239</v>
      </c>
      <c r="H14" s="56">
        <v>0.8</v>
      </c>
      <c r="I14" s="42" t="s">
        <v>161</v>
      </c>
      <c r="J14" s="122" t="s">
        <v>157</v>
      </c>
      <c r="K14" s="105">
        <v>0.8</v>
      </c>
      <c r="L14" s="85" t="s">
        <v>208</v>
      </c>
      <c r="M14" s="85" t="s">
        <v>211</v>
      </c>
      <c r="N14" s="104" t="s">
        <v>209</v>
      </c>
      <c r="O14" s="105">
        <v>0.8</v>
      </c>
      <c r="P14" s="98">
        <v>0.8</v>
      </c>
      <c r="Q14" s="94" t="s">
        <v>192</v>
      </c>
      <c r="R14" s="96" t="s">
        <v>32</v>
      </c>
      <c r="S14" s="149" t="s">
        <v>33</v>
      </c>
      <c r="T14" s="68" t="s">
        <v>142</v>
      </c>
    </row>
    <row r="15" spans="1:20" s="63" customFormat="1" ht="405.75" customHeight="1" x14ac:dyDescent="0.25">
      <c r="A15" s="165"/>
      <c r="B15" s="10">
        <v>13</v>
      </c>
      <c r="C15" s="60" t="s">
        <v>107</v>
      </c>
      <c r="D15" s="129" t="s">
        <v>106</v>
      </c>
      <c r="E15" s="133" t="s">
        <v>214</v>
      </c>
      <c r="F15" s="134" t="s">
        <v>213</v>
      </c>
      <c r="G15" s="140" t="s">
        <v>187</v>
      </c>
      <c r="H15" s="73" t="s">
        <v>215</v>
      </c>
      <c r="I15" s="62" t="s">
        <v>167</v>
      </c>
      <c r="J15" s="74" t="s">
        <v>140</v>
      </c>
      <c r="K15" s="113" t="s">
        <v>227</v>
      </c>
      <c r="L15" s="79" t="s">
        <v>228</v>
      </c>
      <c r="M15" s="75" t="s">
        <v>210</v>
      </c>
      <c r="N15" s="112" t="s">
        <v>229</v>
      </c>
      <c r="O15" s="113" t="s">
        <v>230</v>
      </c>
      <c r="P15" s="79" t="s">
        <v>231</v>
      </c>
      <c r="Q15" s="79" t="s">
        <v>189</v>
      </c>
      <c r="R15" s="79" t="s">
        <v>190</v>
      </c>
      <c r="S15" s="150" t="s">
        <v>191</v>
      </c>
      <c r="T15" s="70" t="s">
        <v>193</v>
      </c>
    </row>
    <row r="16" spans="1:20" s="63" customFormat="1" ht="139.9" customHeight="1" x14ac:dyDescent="0.25">
      <c r="A16" s="165"/>
      <c r="B16" s="10">
        <v>14</v>
      </c>
      <c r="C16" s="60" t="s">
        <v>108</v>
      </c>
      <c r="D16" s="129" t="s">
        <v>45</v>
      </c>
      <c r="E16" s="66">
        <v>0.17599999999999999</v>
      </c>
      <c r="F16" s="61">
        <v>0.04</v>
      </c>
      <c r="G16" s="124" t="s">
        <v>149</v>
      </c>
      <c r="H16" s="66">
        <v>0.11</v>
      </c>
      <c r="I16" s="61">
        <v>0.11</v>
      </c>
      <c r="J16" s="124" t="s">
        <v>166</v>
      </c>
      <c r="K16" s="123">
        <f>109667963/1533623609</f>
        <v>7.150904717195182E-2</v>
      </c>
      <c r="L16" s="162">
        <v>0.10459532173211</v>
      </c>
      <c r="M16" s="82" t="s">
        <v>174</v>
      </c>
      <c r="N16" s="90"/>
      <c r="O16" s="160">
        <v>7.0000000000000007E-2</v>
      </c>
      <c r="P16" s="75">
        <v>7.0000000000000007E-2</v>
      </c>
      <c r="Q16" s="79" t="s">
        <v>175</v>
      </c>
      <c r="R16" s="76" t="s">
        <v>176</v>
      </c>
      <c r="S16" s="145" t="s">
        <v>35</v>
      </c>
      <c r="T16" s="70" t="s">
        <v>178</v>
      </c>
    </row>
    <row r="17" spans="1:20" s="63" customFormat="1" ht="139.9" customHeight="1" x14ac:dyDescent="0.25">
      <c r="A17" s="165"/>
      <c r="B17" s="10">
        <v>15</v>
      </c>
      <c r="C17" s="60" t="s">
        <v>109</v>
      </c>
      <c r="D17" s="72" t="s">
        <v>47</v>
      </c>
      <c r="E17" s="132">
        <v>4.7E-2</v>
      </c>
      <c r="F17" s="75">
        <v>0.16500000000000001</v>
      </c>
      <c r="G17" s="138" t="s">
        <v>188</v>
      </c>
      <c r="H17" s="132">
        <v>0.16500000000000001</v>
      </c>
      <c r="I17" s="62" t="s">
        <v>168</v>
      </c>
      <c r="J17" s="64">
        <v>0.16500000000000001</v>
      </c>
      <c r="K17" s="114">
        <v>0.16500000000000001</v>
      </c>
      <c r="L17" s="75">
        <v>3.3000000000000002E-2</v>
      </c>
      <c r="M17" s="75" t="s">
        <v>199</v>
      </c>
      <c r="N17" s="112"/>
      <c r="O17" s="114">
        <v>0.16500000000000001</v>
      </c>
      <c r="P17" s="75">
        <v>0.16500000000000001</v>
      </c>
      <c r="Q17" s="79" t="s">
        <v>189</v>
      </c>
      <c r="R17" s="79" t="s">
        <v>190</v>
      </c>
      <c r="S17" s="150" t="s">
        <v>191</v>
      </c>
      <c r="T17" s="70" t="s">
        <v>194</v>
      </c>
    </row>
    <row r="18" spans="1:20" s="63" customFormat="1" ht="139.9" customHeight="1" x14ac:dyDescent="0.25">
      <c r="A18" s="165"/>
      <c r="B18" s="76">
        <v>16</v>
      </c>
      <c r="C18" s="77" t="s">
        <v>111</v>
      </c>
      <c r="D18" s="69" t="s">
        <v>110</v>
      </c>
      <c r="E18" s="132">
        <v>0.122</v>
      </c>
      <c r="F18" s="78">
        <v>0.19800000000000001</v>
      </c>
      <c r="G18" s="138" t="s">
        <v>147</v>
      </c>
      <c r="H18" s="132">
        <v>0.19800000000000001</v>
      </c>
      <c r="I18" s="79" t="s">
        <v>168</v>
      </c>
      <c r="J18" s="78">
        <v>0.19800000000000001</v>
      </c>
      <c r="K18" s="114">
        <v>0.19800000000000001</v>
      </c>
      <c r="L18" s="75">
        <v>0.12</v>
      </c>
      <c r="M18" s="75" t="s">
        <v>199</v>
      </c>
      <c r="N18" s="112"/>
      <c r="O18" s="114">
        <v>0.19800000000000001</v>
      </c>
      <c r="P18" s="75">
        <v>0.19800000000000001</v>
      </c>
      <c r="Q18" s="79" t="s">
        <v>189</v>
      </c>
      <c r="R18" s="79" t="s">
        <v>190</v>
      </c>
      <c r="S18" s="150" t="s">
        <v>191</v>
      </c>
      <c r="T18" s="70" t="s">
        <v>169</v>
      </c>
    </row>
  </sheetData>
  <mergeCells count="4">
    <mergeCell ref="A1:T1"/>
    <mergeCell ref="A3:A6"/>
    <mergeCell ref="A8:A13"/>
    <mergeCell ref="A14:A18"/>
  </mergeCells>
  <hyperlinks>
    <hyperlink ref="S4" r:id="rId1"/>
    <hyperlink ref="S3" r:id="rId2"/>
    <hyperlink ref="S5" r:id="rId3"/>
    <hyperlink ref="S11" r:id="rId4"/>
    <hyperlink ref="S12" r:id="rId5"/>
    <hyperlink ref="S14" r:id="rId6"/>
    <hyperlink ref="S10" r:id="rId7"/>
    <hyperlink ref="S9" r:id="rId8"/>
    <hyperlink ref="S8" r:id="rId9"/>
    <hyperlink ref="S7" r:id="rId10"/>
    <hyperlink ref="S9:S10" r:id="rId11" display="adevries@mandelametro.gov.za"/>
    <hyperlink ref="S13" r:id="rId12"/>
    <hyperlink ref="S6" r:id="rId13"/>
    <hyperlink ref="S15" r:id="rId14"/>
    <hyperlink ref="S16" r:id="rId15"/>
    <hyperlink ref="S17" r:id="rId16"/>
    <hyperlink ref="S18" r:id="rId17"/>
  </hyperlinks>
  <pageMargins left="0.45" right="0.51181102362204722" top="0.55118110236220474" bottom="0.35433070866141736" header="0.31496062992125984" footer="0.31496062992125984"/>
  <pageSetup paperSize="9" scale="41" fitToHeight="0" orientation="landscape" r:id="rId18"/>
  <drawing r:id="rId19"/>
  <legacyDrawing r:id="rId2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2018-19</vt:lpstr>
      <vt:lpstr>2019-20</vt:lpstr>
      <vt:lpstr>'2019-20'!Print_Area</vt:lpstr>
      <vt:lpstr>'2018-19'!Print_Titles</vt:lpstr>
      <vt:lpstr>'2019-20'!Print_Titles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Brendon van Niekerk</dc:creator>
  <cp:lastModifiedBy>jwait</cp:lastModifiedBy>
  <cp:lastPrinted>2020-05-06T06:50:57Z</cp:lastPrinted>
  <dcterms:created xsi:type="dcterms:W3CDTF">2016-06-20T15:49:07Z</dcterms:created>
  <dcterms:modified xsi:type="dcterms:W3CDTF">2020-05-15T09:53:37Z</dcterms:modified>
</cp:coreProperties>
</file>